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lejo\OneDrive\Escritorio\JUAN ALEJANDRO USECHE\Semestre 9\Proyecto de Diseño 2\"/>
    </mc:Choice>
  </mc:AlternateContent>
  <xr:revisionPtr revIDLastSave="0" documentId="13_ncr:1_{94D7176C-9CC7-47AE-A334-578B5552C9D5}" xr6:coauthVersionLast="45" xr6:coauthVersionMax="45" xr10:uidLastSave="{00000000-0000-0000-0000-000000000000}"/>
  <bookViews>
    <workbookView xWindow="-120" yWindow="-120" windowWidth="20730" windowHeight="11160" xr2:uid="{1B94E9F9-135A-4B4B-A14A-1840125059E2}"/>
  </bookViews>
  <sheets>
    <sheet name="Proceso Bagazo de Malta" sheetId="2" r:id="rId1"/>
    <sheet name="Producción Barras de Cereal" sheetId="1" r:id="rId2"/>
    <sheet name="Almacenamiento"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9" i="1" l="1"/>
  <c r="D18" i="1"/>
  <c r="D17" i="1"/>
  <c r="J39" i="1"/>
  <c r="J36" i="1"/>
  <c r="E52" i="2"/>
  <c r="J22" i="2"/>
  <c r="H36" i="1" l="1"/>
  <c r="I36" i="1" s="1"/>
  <c r="I32" i="1"/>
  <c r="J32" i="1" s="1"/>
  <c r="F12" i="2" l="1"/>
  <c r="F49" i="3" l="1"/>
  <c r="F47" i="3"/>
  <c r="C48" i="3"/>
  <c r="C47" i="3"/>
  <c r="C49" i="3"/>
  <c r="D33" i="3"/>
  <c r="B33" i="3" s="1"/>
  <c r="D34" i="3" s="1"/>
  <c r="E38" i="3" s="1"/>
  <c r="D39" i="3"/>
  <c r="D38" i="3"/>
  <c r="G28" i="3"/>
  <c r="F28" i="3"/>
  <c r="E28" i="3"/>
  <c r="D28" i="3" s="1"/>
  <c r="G22" i="3"/>
  <c r="G23" i="3"/>
  <c r="G24" i="3"/>
  <c r="G25" i="3"/>
  <c r="G26" i="3"/>
  <c r="G27" i="3"/>
  <c r="G21" i="3"/>
  <c r="F21" i="3"/>
  <c r="F22" i="3"/>
  <c r="F23" i="3"/>
  <c r="F24" i="3"/>
  <c r="F25" i="3"/>
  <c r="F26" i="3"/>
  <c r="F27" i="3"/>
  <c r="F20" i="3"/>
  <c r="D27" i="3"/>
  <c r="D26" i="3"/>
  <c r="D25" i="3"/>
  <c r="D24" i="3"/>
  <c r="D23" i="3"/>
  <c r="E27" i="3"/>
  <c r="E26" i="3"/>
  <c r="E25" i="3"/>
  <c r="E24" i="3"/>
  <c r="E23" i="3"/>
  <c r="D22" i="3"/>
  <c r="D21" i="3"/>
  <c r="E22" i="3"/>
  <c r="E21" i="3"/>
  <c r="C26" i="3"/>
  <c r="C23" i="3"/>
  <c r="D20" i="3"/>
  <c r="E20" i="3"/>
  <c r="C20" i="3"/>
  <c r="D16" i="3"/>
  <c r="F38" i="3" l="1"/>
  <c r="B6" i="3" l="1"/>
  <c r="B7" i="3"/>
  <c r="B8" i="3"/>
  <c r="B9" i="3"/>
  <c r="B10" i="3"/>
  <c r="B11" i="3"/>
  <c r="B12" i="3"/>
  <c r="B5" i="3"/>
  <c r="C41" i="1"/>
  <c r="C42" i="1" l="1"/>
  <c r="D56" i="3" s="1"/>
  <c r="F50" i="3" s="1"/>
  <c r="F51" i="3" s="1"/>
  <c r="D10" i="2"/>
  <c r="D11" i="2" s="1"/>
  <c r="H16" i="2" s="1"/>
  <c r="I16" i="2" s="1"/>
  <c r="J16" i="2" s="1"/>
  <c r="D27" i="1"/>
  <c r="D28" i="1" s="1"/>
  <c r="D29" i="1" s="1"/>
  <c r="H18" i="2" l="1"/>
  <c r="D16" i="1"/>
  <c r="H17" i="2"/>
  <c r="I17" i="2" s="1"/>
  <c r="J17" i="2" s="1"/>
  <c r="D12" i="2"/>
  <c r="H19" i="2" s="1"/>
  <c r="H33" i="1"/>
  <c r="I33" i="1" s="1"/>
  <c r="H35" i="1"/>
  <c r="I35" i="1" s="1"/>
  <c r="D55" i="3"/>
  <c r="D57" i="3" s="1"/>
  <c r="D58" i="3" s="1"/>
  <c r="D59" i="3" s="1"/>
  <c r="D28" i="2" l="1"/>
  <c r="D31" i="2"/>
  <c r="E31" i="2" s="1"/>
  <c r="D37" i="2"/>
  <c r="E37" i="2" s="1"/>
  <c r="D43" i="2"/>
  <c r="E43" i="2" s="1"/>
  <c r="H21" i="2"/>
  <c r="I21" i="2" s="1"/>
  <c r="J21" i="2" s="1"/>
  <c r="I19" i="2"/>
  <c r="J19" i="2" s="1"/>
  <c r="I18" i="2"/>
  <c r="J18" i="2" s="1"/>
  <c r="H20" i="2"/>
  <c r="I20" i="2" s="1"/>
  <c r="J20" i="2" s="1"/>
  <c r="D42" i="2"/>
  <c r="D36" i="2"/>
  <c r="D27" i="2"/>
  <c r="E26" i="2" s="1"/>
  <c r="D30" i="2"/>
  <c r="D34" i="2" l="1"/>
  <c r="D40" i="2"/>
  <c r="D39" i="2"/>
  <c r="D45" i="2" s="1"/>
  <c r="D48" i="2" s="1"/>
  <c r="E48" i="2" s="1"/>
  <c r="D33" i="2"/>
  <c r="D32" i="2"/>
  <c r="D29" i="2"/>
  <c r="E29" i="2" s="1"/>
  <c r="D38" i="2"/>
  <c r="D44" i="2"/>
  <c r="D41" i="2"/>
  <c r="D47" i="2" s="1"/>
  <c r="D50" i="2" s="1"/>
  <c r="E50" i="2" s="1"/>
  <c r="D35" i="2"/>
  <c r="E32" i="2" l="1"/>
  <c r="D46" i="2"/>
  <c r="E38" i="2"/>
  <c r="H27" i="1"/>
  <c r="E34" i="1"/>
  <c r="J35" i="1" l="1"/>
  <c r="D49" i="2"/>
  <c r="E49" i="2" s="1"/>
  <c r="E44" i="2"/>
  <c r="E51" i="2" s="1"/>
  <c r="J33" i="1"/>
  <c r="D23" i="1"/>
  <c r="E23" i="1" s="1"/>
  <c r="C12" i="3" s="1"/>
  <c r="E16" i="1"/>
  <c r="C5" i="3" s="1"/>
  <c r="H34" i="1"/>
  <c r="I34" i="1" s="1"/>
  <c r="I37" i="1" s="1"/>
  <c r="I38" i="1" s="1"/>
  <c r="E17" i="1"/>
  <c r="D21" i="1"/>
  <c r="E21" i="1" s="1"/>
  <c r="C10" i="3" s="1"/>
  <c r="E18" i="1"/>
  <c r="D22" i="1"/>
  <c r="E22" i="1" s="1"/>
  <c r="C11" i="3" s="1"/>
  <c r="E19" i="1"/>
  <c r="C8" i="3" s="1"/>
  <c r="D20" i="1"/>
  <c r="E20" i="1" s="1"/>
  <c r="C9" i="3" s="1"/>
  <c r="F17" i="1" l="1"/>
  <c r="C6" i="3"/>
  <c r="J34" i="1"/>
  <c r="F18" i="1"/>
  <c r="C7" i="3"/>
  <c r="E39" i="3" l="1"/>
  <c r="F39" i="3" s="1"/>
  <c r="H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tc={17D64B2F-239A-4F6B-AFA3-FC7AE7305D39}</author>
  </authors>
  <commentList>
    <comment ref="H20" authorId="0" shapeId="0" xr:uid="{17D64B2F-239A-4F6B-AFA3-FC7AE7305D3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definio que se inspeccionaria 2 veces, debido a que debe evaluarse la humedad del bagazo despues de cada vez que es secado en el horno</t>
      </text>
    </comment>
  </commentList>
</comments>
</file>

<file path=xl/sharedStrings.xml><?xml version="1.0" encoding="utf-8"?>
<sst xmlns="http://schemas.openxmlformats.org/spreadsheetml/2006/main" count="233" uniqueCount="192">
  <si>
    <t>Formadora de barritas de cereales</t>
  </si>
  <si>
    <t>Mezclador termico modelo M200</t>
  </si>
  <si>
    <t>Cocinador de aglutinante electrico modelo CG200</t>
  </si>
  <si>
    <t>uni/año</t>
  </si>
  <si>
    <t>gramos/año</t>
  </si>
  <si>
    <t>gramos/mes</t>
  </si>
  <si>
    <t>Operación</t>
  </si>
  <si>
    <t>Manual</t>
  </si>
  <si>
    <t>Empaque</t>
  </si>
  <si>
    <t>Almacenaje</t>
  </si>
  <si>
    <t>Cantidad máxima a vender                           (Año 2025)</t>
  </si>
  <si>
    <t>Gramos/unidad</t>
  </si>
  <si>
    <t>Dias de producción/mes</t>
  </si>
  <si>
    <t>Capacidad de la maquina</t>
  </si>
  <si>
    <t>Coccion aglutinante</t>
  </si>
  <si>
    <t>Mezclado</t>
  </si>
  <si>
    <t>Tipo de operación</t>
  </si>
  <si>
    <t>Maquina</t>
  </si>
  <si>
    <t>gramos/dia</t>
  </si>
  <si>
    <t>Cantidad total (gramos/dia)</t>
  </si>
  <si>
    <t>Proporcion</t>
  </si>
  <si>
    <t>Bagazo de malta</t>
  </si>
  <si>
    <t>Miel</t>
  </si>
  <si>
    <t>Jarabe de fructosa</t>
  </si>
  <si>
    <t>Mani</t>
  </si>
  <si>
    <t>Arandanos</t>
  </si>
  <si>
    <t>Quinoa</t>
  </si>
  <si>
    <t>Nueces</t>
  </si>
  <si>
    <t>Arros inflado</t>
  </si>
  <si>
    <t>kilogramos/dia</t>
  </si>
  <si>
    <t>Tiempo de Operación (min)</t>
  </si>
  <si>
    <t>200 litros</t>
  </si>
  <si>
    <t>15 kg</t>
  </si>
  <si>
    <t xml:space="preserve">4000 kg </t>
  </si>
  <si>
    <t>Densidad Miel</t>
  </si>
  <si>
    <t>Densidad jarabe de fructosa</t>
  </si>
  <si>
    <t>Litros/dia</t>
  </si>
  <si>
    <t>kg/m^3</t>
  </si>
  <si>
    <t>1 m^3</t>
  </si>
  <si>
    <t>Litros</t>
  </si>
  <si>
    <t>Frecuencia/dia</t>
  </si>
  <si>
    <t>Tiempo total (minutos/dia)</t>
  </si>
  <si>
    <t>Numero de obreros</t>
  </si>
  <si>
    <t>25 Cajas</t>
  </si>
  <si>
    <t>Horas laborales/dia</t>
  </si>
  <si>
    <t>Minutos laborales/dia</t>
  </si>
  <si>
    <t>20 x 20 x 9 cms</t>
  </si>
  <si>
    <t>gramos</t>
  </si>
  <si>
    <t>m^3</t>
  </si>
  <si>
    <t>Cajas</t>
  </si>
  <si>
    <t>Maquinas necesarias para la producción de Barras de Cereal a partir de bagazo de malta</t>
  </si>
  <si>
    <t xml:space="preserve">Formula de fabricación de Barras de Cereal a partir de bagazo de malta </t>
  </si>
  <si>
    <t>Ingredientes</t>
  </si>
  <si>
    <t>250 Und</t>
  </si>
  <si>
    <t>Tiempo total (min/dia)</t>
  </si>
  <si>
    <t>Tiempo total (horas/dia)</t>
  </si>
  <si>
    <t>N/A</t>
  </si>
  <si>
    <t>Formación de barras de cereal (prensado, nivelación, enfriamiento y corte)</t>
  </si>
  <si>
    <t>Numero de maquinas u operarios</t>
  </si>
  <si>
    <t>Maquinas necesarias para procesar el bagazo de malta que va a ser reutilizado en la produccíon de las Barras de Cereal</t>
  </si>
  <si>
    <t>Empacadora barras de cereal modelo HY-P400</t>
  </si>
  <si>
    <t>Hornos Industriales Carbolite Gero LGP2/2160</t>
  </si>
  <si>
    <t>Analizador De Humedad Mb23 Ohaus</t>
  </si>
  <si>
    <t>Bascula industrial (Max 200kg)</t>
  </si>
  <si>
    <t>Dias/año</t>
  </si>
  <si>
    <t>Dias/mes</t>
  </si>
  <si>
    <t>Min laborables/dia</t>
  </si>
  <si>
    <t>Cantidad maxima de Bagazo de malta para procesar (Año 2025)</t>
  </si>
  <si>
    <t>PROCESO</t>
  </si>
  <si>
    <t>Predecesor</t>
  </si>
  <si>
    <t>Calentamiento horno</t>
  </si>
  <si>
    <t>Pesado</t>
  </si>
  <si>
    <t>#</t>
  </si>
  <si>
    <t>Secado 1</t>
  </si>
  <si>
    <t>En paralelo</t>
  </si>
  <si>
    <t>Secado</t>
  </si>
  <si>
    <t>350 kg</t>
  </si>
  <si>
    <t xml:space="preserve">Capacidad </t>
  </si>
  <si>
    <t>Molturado o molienda</t>
  </si>
  <si>
    <t>ton/año</t>
  </si>
  <si>
    <t>ton/dia</t>
  </si>
  <si>
    <t>Inspección humedad</t>
  </si>
  <si>
    <t>Tiempo (min/dia)</t>
  </si>
  <si>
    <t>En paralelo con secado 1</t>
  </si>
  <si>
    <t>Tiempo Total (min/dia)</t>
  </si>
  <si>
    <t>Pesado 1</t>
  </si>
  <si>
    <t>Alistamiento</t>
  </si>
  <si>
    <t>Alistamiento 1</t>
  </si>
  <si>
    <t>Pesado 2</t>
  </si>
  <si>
    <t>Alistamiento 2</t>
  </si>
  <si>
    <t>Secado 2</t>
  </si>
  <si>
    <t>En paralelo con secado 2</t>
  </si>
  <si>
    <t>Inspección humedad 1</t>
  </si>
  <si>
    <t>Inspección humedad 2</t>
  </si>
  <si>
    <t>Molturado 2</t>
  </si>
  <si>
    <t>Molturado 1</t>
  </si>
  <si>
    <t>kg bagazo humedo/dia</t>
  </si>
  <si>
    <t>kg bagazo seco/dia</t>
  </si>
  <si>
    <t>TIEMPO TOTAL (min/dia)</t>
  </si>
  <si>
    <t>TIEMPO TOTAL (horas/dia)</t>
  </si>
  <si>
    <t>Almacenaje Bagazo de malta seco</t>
  </si>
  <si>
    <t>Almacenaje 1</t>
  </si>
  <si>
    <t>Almacenaje 2</t>
  </si>
  <si>
    <t>Medida Caja PT</t>
  </si>
  <si>
    <t>Medida Barra empacada</t>
  </si>
  <si>
    <t>9 x 3 x 1 cms</t>
  </si>
  <si>
    <t>Unidades por caja</t>
  </si>
  <si>
    <t>Factor de seguridad (90%)</t>
  </si>
  <si>
    <t>Barras/ Caja</t>
  </si>
  <si>
    <t>ALMACEN MP</t>
  </si>
  <si>
    <t>Cantidad Total (kg/dia)</t>
  </si>
  <si>
    <t>Cantidad necesaria para un dia de producción en la planta</t>
  </si>
  <si>
    <t>Bagazo de malta humedo necesario para 3 dias</t>
  </si>
  <si>
    <t>Bagazo de malta humedo necesario por dia</t>
  </si>
  <si>
    <t>ton/3 dias</t>
  </si>
  <si>
    <t>El almacenamiento de MP prima se definio para poder almacenar hasta 1 dia de bagazo de malta seco, ya que su rotacion es diaria. Sin embargo, para los demas ingredientes se preciso que puede almacenarse hasta por 10 dias en estanterias pesadas. Por otra parte el bagazo de malta humedo se abastece cada 3 dias pero es procesado diariamiente segun la cantidad que sea necesaria para un dia de producción, es por esta razon que debe almacenarse en neveras hasta para 2 dias para su conservación, debido a su contenido de humedad.</t>
  </si>
  <si>
    <t>DINAMICA DE LA PLANTA (EJEMPLO)</t>
  </si>
  <si>
    <t>Dia</t>
  </si>
  <si>
    <t>Lunes</t>
  </si>
  <si>
    <t>Martes</t>
  </si>
  <si>
    <t>Miercoles</t>
  </si>
  <si>
    <t>Jueves</t>
  </si>
  <si>
    <t>Viernes</t>
  </si>
  <si>
    <t xml:space="preserve">Sabado </t>
  </si>
  <si>
    <t>Cantidad abastecida de bagazo de malta humedo (kg)</t>
  </si>
  <si>
    <t>Cantidad a almacenar en nevera (kg)</t>
  </si>
  <si>
    <t>Bagazo humedo para procesar (kg)</t>
  </si>
  <si>
    <t>Bagazo de malta seco obtenido (kg)</t>
  </si>
  <si>
    <t>Bagazo seco utilizado para producción de barras de cereal (kg)</t>
  </si>
  <si>
    <t>Asi sucesivamente ...</t>
  </si>
  <si>
    <t>Maquinaria o equipo para almacen MP</t>
  </si>
  <si>
    <t>Capacidad</t>
  </si>
  <si>
    <t># de maquinas o equipos</t>
  </si>
  <si>
    <t>Capacidad Factor de seguridad 90%</t>
  </si>
  <si>
    <t>Neveras</t>
  </si>
  <si>
    <t>Estanterias</t>
  </si>
  <si>
    <t>1730 Litros</t>
  </si>
  <si>
    <t>8000 kg</t>
  </si>
  <si>
    <t>Cantidad para almacenar</t>
  </si>
  <si>
    <t xml:space="preserve">kg </t>
  </si>
  <si>
    <t>1 m^3 es igual a 1000 litros</t>
  </si>
  <si>
    <t>litros necesarios</t>
  </si>
  <si>
    <t>ALMACEN PT</t>
  </si>
  <si>
    <t>Ancho</t>
  </si>
  <si>
    <t>Medidas de cada entrepaño de la estanteria</t>
  </si>
  <si>
    <t>Ancho (cm)</t>
  </si>
  <si>
    <t>Largo (cm)</t>
  </si>
  <si>
    <t>Alto (cm)</t>
  </si>
  <si>
    <t>Medidas de la caja para almacen PT</t>
  </si>
  <si>
    <t># de cajas por entrepaño</t>
  </si>
  <si>
    <t xml:space="preserve">Alto </t>
  </si>
  <si>
    <t xml:space="preserve">Largo </t>
  </si>
  <si>
    <t>Total cajas por entrepaño</t>
  </si>
  <si>
    <t>Entrepaños/estanteria</t>
  </si>
  <si>
    <t>Numero de entrepaños</t>
  </si>
  <si>
    <t xml:space="preserve">TOTAL </t>
  </si>
  <si>
    <t>Cajas/estanteria</t>
  </si>
  <si>
    <t>Cantidad maxima de barras que se producen por dia</t>
  </si>
  <si>
    <t>Barras/dia</t>
  </si>
  <si>
    <t>Cantidad de barras por caja</t>
  </si>
  <si>
    <t>Barras/caja</t>
  </si>
  <si>
    <t>Cantidad de cajas necesarias</t>
  </si>
  <si>
    <t>Peso en la estanteria</t>
  </si>
  <si>
    <t>kilogramos</t>
  </si>
  <si>
    <t>Capacidad de la estanteria</t>
  </si>
  <si>
    <t>Si es factible utilizar la estanteria de acuerdo a su capacidad de soportar el peso que se le va a asignar</t>
  </si>
  <si>
    <t>Cantidad de estanterias necesarias para el almacen PT</t>
  </si>
  <si>
    <t>1, 2 y 3</t>
  </si>
  <si>
    <t>Consideración inventario PT hasta 5 dias con un factor de seguridad del 90%</t>
  </si>
  <si>
    <t>Numero de operarios</t>
  </si>
  <si>
    <t xml:space="preserve">Numero de maquinas </t>
  </si>
  <si>
    <t xml:space="preserve">El secado del bagazo de malta se va a realizar en 4 tandas de 3 horas cada una, por esta razon se considerara la operación de secado en 4 etapas. Esto se decidio debido a que el horno cotizado presenta un alto costo de inversión, este equipo es conveniente por la alta capacidad de procesamiento y es por eso que se decidira trabajar 2 turnos de 8 horas al dia para poder cumplir con la demanda diaria necesaria de bagazo de malta </t>
  </si>
  <si>
    <t>Turnos 8 horas/dia</t>
  </si>
  <si>
    <t>20 kg</t>
  </si>
  <si>
    <t>Pesado 3</t>
  </si>
  <si>
    <t>Alistamiento 3</t>
  </si>
  <si>
    <t>Secado 3</t>
  </si>
  <si>
    <t>Pesado 4</t>
  </si>
  <si>
    <t>En paralelo con secado 3</t>
  </si>
  <si>
    <t>Alistamiento 4</t>
  </si>
  <si>
    <t>Secado 4</t>
  </si>
  <si>
    <t>Inspección humedad 3</t>
  </si>
  <si>
    <t>Molturado 3</t>
  </si>
  <si>
    <t>Almacenaje 3</t>
  </si>
  <si>
    <t>En paralelo con secado 4</t>
  </si>
  <si>
    <t>Inspección humedad 4</t>
  </si>
  <si>
    <t>Molturado 4</t>
  </si>
  <si>
    <t>Almacenaje 4</t>
  </si>
  <si>
    <t>200 kg</t>
  </si>
  <si>
    <t>Molino electrico JZSY modelo SYYB-20</t>
  </si>
  <si>
    <t>NUMERO OPERARIOS (balanceado)</t>
  </si>
  <si>
    <t>TOTAL OPERARIOS (balanceado)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</si>
</sst>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 #,##0.0_-;\-* #,##0.0_-;_-* &quot;-&quot;?_-;_-@_-"/>
    <numFmt numFmtId="165" formatCode="_-* #,##0.00_-;\-* #,##0.00_-;_-* &quot;-&quot;?_-;_-@_-"/>
    <numFmt numFmtId="166" formatCode="_-* #,##0.000_-;\-* #,##0.000_-;_-* &quot;-&quot;?_-;_-@_-"/>
    <numFmt numFmtId="167" formatCode="_-* #,##0.000_-;\-* #,##0.000_-;_-* &quot;-&quot;??_-;_-@_-"/>
    <numFmt numFmtId="168" formatCode="_-* #,##0.000_-;\-* #,##0.000_-;_-* &quot;-&quot;_-;_-@_-"/>
    <numFmt numFmtId="169" formatCode="_-* #,##0.000_-;\-* #,##0.000_-;_-* &quot;-&quot;???_-;_-@_-"/>
  </numFmts>
  <fonts count="12" x14ac:knownFonts="1">
    <font>
      <sz val="11"/>
      <color theme="1"/>
      <name val="Calibri"/>
      <family val="2"/>
      <scheme val="minor"/>
    </font>
    <font>
      <sz val="11"/>
      <color theme="1"/>
      <name val="Calibri"/>
      <family val="2"/>
      <scheme val="minor"/>
    </font>
    <font>
      <sz val="10"/>
      <color rgb="FF000000"/>
      <name val="Arial"/>
      <family val="2"/>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sz val="13"/>
      <color theme="1"/>
      <name val="Calibri"/>
      <family val="2"/>
      <scheme val="minor"/>
    </font>
    <font>
      <i/>
      <sz val="11"/>
      <color theme="1"/>
      <name val="Calibri"/>
      <family val="2"/>
      <scheme val="minor"/>
    </font>
    <font>
      <b/>
      <sz val="10"/>
      <color theme="1"/>
      <name val="Calibri"/>
      <family val="2"/>
      <scheme val="minor"/>
    </font>
    <font>
      <sz val="12"/>
      <color theme="1"/>
      <name val="Calibri"/>
      <family val="2"/>
      <scheme val="minor"/>
    </font>
    <font>
      <sz val="8"/>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5">
    <xf numFmtId="0" fontId="0" fillId="0" borderId="0"/>
    <xf numFmtId="41" fontId="1"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cellStyleXfs>
  <cellXfs count="150">
    <xf numFmtId="0" fontId="0" fillId="0" borderId="0" xfId="0"/>
    <xf numFmtId="164" fontId="0" fillId="0" borderId="0" xfId="0" applyNumberFormat="1"/>
    <xf numFmtId="9" fontId="0" fillId="0" borderId="0" xfId="0" applyNumberFormat="1"/>
    <xf numFmtId="165" fontId="0" fillId="0" borderId="0" xfId="0" applyNumberFormat="1"/>
    <xf numFmtId="43" fontId="0" fillId="0" borderId="0" xfId="0" applyNumberFormat="1"/>
    <xf numFmtId="0" fontId="2" fillId="0" borderId="0" xfId="2" applyFont="1" applyAlignment="1"/>
    <xf numFmtId="164" fontId="0" fillId="0" borderId="0" xfId="0" applyNumberFormat="1" applyFill="1"/>
    <xf numFmtId="0" fontId="0" fillId="0" borderId="0" xfId="0" applyFill="1"/>
    <xf numFmtId="169" fontId="0" fillId="0" borderId="0" xfId="0" applyNumberFormat="1"/>
    <xf numFmtId="0" fontId="0" fillId="0" borderId="1" xfId="0" applyBorder="1"/>
    <xf numFmtId="43" fontId="0" fillId="0" borderId="1" xfId="0" applyNumberFormat="1" applyBorder="1"/>
    <xf numFmtId="165" fontId="0" fillId="0" borderId="1" xfId="0" applyNumberFormat="1" applyBorder="1"/>
    <xf numFmtId="167" fontId="0" fillId="0" borderId="1" xfId="0" applyNumberFormat="1" applyBorder="1"/>
    <xf numFmtId="164" fontId="0" fillId="0" borderId="1" xfId="0" applyNumberFormat="1" applyBorder="1"/>
    <xf numFmtId="166" fontId="0" fillId="0" borderId="1" xfId="0" applyNumberFormat="1" applyBorder="1"/>
    <xf numFmtId="41" fontId="2" fillId="3" borderId="1" xfId="2" applyNumberFormat="1" applyFont="1" applyFill="1" applyBorder="1" applyAlignment="1"/>
    <xf numFmtId="0" fontId="0" fillId="2" borderId="1" xfId="0" applyFill="1" applyBorder="1" applyAlignment="1">
      <alignment vertical="center"/>
    </xf>
    <xf numFmtId="168" fontId="0" fillId="2" borderId="1" xfId="0" applyNumberFormat="1" applyFill="1" applyBorder="1"/>
    <xf numFmtId="168" fontId="0" fillId="2" borderId="1" xfId="1" applyNumberFormat="1" applyFont="1" applyFill="1" applyBorder="1" applyAlignment="1">
      <alignment vertical="center"/>
    </xf>
    <xf numFmtId="0" fontId="3" fillId="0" borderId="1" xfId="0" applyFont="1" applyBorder="1" applyAlignment="1">
      <alignment horizontal="center"/>
    </xf>
    <xf numFmtId="9" fontId="0" fillId="0" borderId="1" xfId="0" applyNumberFormat="1" applyBorder="1"/>
    <xf numFmtId="0" fontId="0" fillId="0" borderId="1" xfId="0" applyBorder="1" applyAlignment="1">
      <alignment horizontal="center"/>
    </xf>
    <xf numFmtId="43" fontId="6" fillId="0" borderId="1" xfId="0" applyNumberFormat="1" applyFont="1" applyBorder="1"/>
    <xf numFmtId="0" fontId="0" fillId="0" borderId="5" xfId="0" applyBorder="1"/>
    <xf numFmtId="0" fontId="5" fillId="0" borderId="6" xfId="0" applyFont="1" applyBorder="1"/>
    <xf numFmtId="0" fontId="0" fillId="0" borderId="7" xfId="0" applyBorder="1"/>
    <xf numFmtId="43" fontId="6" fillId="0" borderId="10" xfId="0" applyNumberFormat="1" applyFont="1" applyBorder="1"/>
    <xf numFmtId="0" fontId="5" fillId="0" borderId="11" xfId="0" applyFont="1" applyBorder="1"/>
    <xf numFmtId="169" fontId="6" fillId="0" borderId="12" xfId="0" applyNumberFormat="1" applyFont="1" applyBorder="1"/>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43" fontId="0" fillId="0" borderId="7" xfId="0" applyNumberFormat="1" applyBorder="1"/>
    <xf numFmtId="0" fontId="0" fillId="0" borderId="8" xfId="0" applyBorder="1"/>
    <xf numFmtId="0" fontId="0" fillId="0" borderId="9" xfId="0" applyBorder="1"/>
    <xf numFmtId="164" fontId="0" fillId="0" borderId="9" xfId="0" applyNumberFormat="1" applyBorder="1"/>
    <xf numFmtId="43" fontId="0" fillId="0" borderId="10" xfId="0" applyNumberFormat="1" applyBorder="1"/>
    <xf numFmtId="0" fontId="8" fillId="0" borderId="1" xfId="0" applyFont="1" applyBorder="1"/>
    <xf numFmtId="0" fontId="8" fillId="0" borderId="4" xfId="0" applyFont="1" applyBorder="1" applyAlignment="1"/>
    <xf numFmtId="0" fontId="8" fillId="0" borderId="5" xfId="0" applyFont="1" applyBorder="1"/>
    <xf numFmtId="0" fontId="8" fillId="0" borderId="7" xfId="0" applyFont="1" applyBorder="1"/>
    <xf numFmtId="0" fontId="8" fillId="0" borderId="10" xfId="0" applyFont="1" applyBorder="1"/>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xf>
    <xf numFmtId="0" fontId="0" fillId="0" borderId="10" xfId="0" applyBorder="1"/>
    <xf numFmtId="0" fontId="8" fillId="0" borderId="9" xfId="0" applyFont="1" applyFill="1" applyBorder="1"/>
    <xf numFmtId="0" fontId="4" fillId="0" borderId="3" xfId="0" applyFont="1" applyBorder="1" applyAlignment="1">
      <alignment horizontal="right" vertical="center"/>
    </xf>
    <xf numFmtId="0" fontId="4" fillId="0" borderId="4" xfId="0" applyFont="1" applyBorder="1" applyAlignment="1">
      <alignment vertical="center"/>
    </xf>
    <xf numFmtId="0" fontId="4" fillId="0" borderId="4" xfId="0" applyFont="1" applyBorder="1"/>
    <xf numFmtId="0" fontId="4" fillId="0" borderId="5" xfId="0" applyFont="1" applyBorder="1"/>
    <xf numFmtId="0" fontId="0" fillId="0" borderId="8" xfId="0" applyFill="1" applyBorder="1"/>
    <xf numFmtId="0" fontId="0" fillId="0" borderId="9" xfId="0" applyFill="1" applyBorder="1"/>
    <xf numFmtId="0" fontId="0" fillId="2" borderId="4" xfId="0" applyFont="1" applyFill="1" applyBorder="1" applyAlignment="1">
      <alignment wrapText="1"/>
    </xf>
    <xf numFmtId="0" fontId="0" fillId="2" borderId="1" xfId="0" applyFont="1" applyFill="1" applyBorder="1" applyAlignment="1">
      <alignment wrapText="1"/>
    </xf>
    <xf numFmtId="0" fontId="0" fillId="2" borderId="1" xfId="0" applyFill="1" applyBorder="1"/>
    <xf numFmtId="0" fontId="0" fillId="2" borderId="9" xfId="0" applyFill="1" applyBorder="1"/>
    <xf numFmtId="0" fontId="0" fillId="2" borderId="4" xfId="0" applyFill="1" applyBorder="1"/>
    <xf numFmtId="169" fontId="0" fillId="0" borderId="13" xfId="0" applyNumberFormat="1" applyBorder="1"/>
    <xf numFmtId="0" fontId="0" fillId="0" borderId="0" xfId="0" applyAlignment="1"/>
    <xf numFmtId="0" fontId="0" fillId="0" borderId="1" xfId="0" applyBorder="1" applyAlignment="1">
      <alignment horizontal="left"/>
    </xf>
    <xf numFmtId="0" fontId="6" fillId="0" borderId="1" xfId="0" applyFont="1" applyBorder="1" applyAlignment="1">
      <alignment horizontal="center" vertical="center"/>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8" fillId="0" borderId="1" xfId="0" applyFont="1" applyBorder="1" applyAlignment="1">
      <alignment horizontal="right" wrapText="1"/>
    </xf>
    <xf numFmtId="0" fontId="8" fillId="0" borderId="1" xfId="0" applyFont="1" applyBorder="1" applyAlignment="1"/>
    <xf numFmtId="0" fontId="0" fillId="4" borderId="1" xfId="0" applyFill="1" applyBorder="1"/>
    <xf numFmtId="0" fontId="0" fillId="0" borderId="4" xfId="0" applyBorder="1"/>
    <xf numFmtId="0" fontId="6" fillId="4" borderId="4" xfId="0" applyFont="1" applyFill="1" applyBorder="1"/>
    <xf numFmtId="0" fontId="6" fillId="4" borderId="1" xfId="0" applyFont="1" applyFill="1" applyBorder="1"/>
    <xf numFmtId="0" fontId="6" fillId="4" borderId="2" xfId="0" applyFont="1" applyFill="1" applyBorder="1"/>
    <xf numFmtId="0" fontId="0" fillId="0" borderId="2" xfId="0" applyBorder="1"/>
    <xf numFmtId="0" fontId="0" fillId="0" borderId="20" xfId="0" applyBorder="1"/>
    <xf numFmtId="0" fontId="6" fillId="4" borderId="3" xfId="0" applyFont="1" applyFill="1" applyBorder="1"/>
    <xf numFmtId="0" fontId="0" fillId="0" borderId="5" xfId="0" applyFill="1" applyBorder="1"/>
    <xf numFmtId="0" fontId="6" fillId="4" borderId="6" xfId="0" applyFont="1" applyFill="1" applyBorder="1"/>
    <xf numFmtId="0" fontId="0" fillId="0" borderId="7" xfId="0" applyFill="1" applyBorder="1"/>
    <xf numFmtId="0" fontId="6" fillId="4" borderId="8" xfId="0" applyFont="1" applyFill="1" applyBorder="1"/>
    <xf numFmtId="0" fontId="0" fillId="0" borderId="10" xfId="0" applyFill="1" applyBorder="1"/>
    <xf numFmtId="0" fontId="6" fillId="4" borderId="5" xfId="0" applyFont="1" applyFill="1" applyBorder="1"/>
    <xf numFmtId="0" fontId="6" fillId="4" borderId="7" xfId="0" applyFont="1" applyFill="1" applyBorder="1"/>
    <xf numFmtId="0" fontId="6" fillId="4" borderId="10" xfId="0" applyFont="1" applyFill="1" applyBorder="1"/>
    <xf numFmtId="0" fontId="9" fillId="0" borderId="4" xfId="0" applyFont="1" applyFill="1" applyBorder="1" applyAlignment="1">
      <alignment horizontal="center" vertical="center"/>
    </xf>
    <xf numFmtId="2" fontId="0" fillId="0" borderId="1" xfId="0" applyNumberFormat="1" applyBorder="1"/>
    <xf numFmtId="2" fontId="0" fillId="0" borderId="9" xfId="0" applyNumberFormat="1" applyBorder="1"/>
    <xf numFmtId="2" fontId="0" fillId="0" borderId="0" xfId="0" applyNumberFormat="1"/>
    <xf numFmtId="0" fontId="0" fillId="0" borderId="1" xfId="0" applyFill="1" applyBorder="1"/>
    <xf numFmtId="0" fontId="0" fillId="0" borderId="6" xfId="0" applyFill="1" applyBorder="1"/>
    <xf numFmtId="0" fontId="0" fillId="0" borderId="2" xfId="0" applyFill="1" applyBorder="1"/>
    <xf numFmtId="0" fontId="8" fillId="0" borderId="31" xfId="0" applyFont="1" applyBorder="1"/>
    <xf numFmtId="0" fontId="5" fillId="0" borderId="17" xfId="0" applyFont="1" applyBorder="1" applyAlignment="1"/>
    <xf numFmtId="0" fontId="5" fillId="0" borderId="16" xfId="0" applyFont="1" applyBorder="1" applyAlignment="1">
      <alignment horizontal="left"/>
    </xf>
    <xf numFmtId="0" fontId="3" fillId="0" borderId="4" xfId="0" applyFont="1" applyFill="1" applyBorder="1" applyAlignment="1">
      <alignment horizontal="center" vertical="center" wrapText="1"/>
    </xf>
    <xf numFmtId="0" fontId="7" fillId="4" borderId="0" xfId="0" applyFont="1" applyFill="1" applyAlignment="1">
      <alignment horizont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0" fillId="0" borderId="7" xfId="0" applyBorder="1" applyAlignment="1">
      <alignment horizontal="center"/>
    </xf>
    <xf numFmtId="0" fontId="0" fillId="0" borderId="1" xfId="0"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3" fillId="2" borderId="29" xfId="0" applyFont="1" applyFill="1" applyBorder="1" applyAlignment="1">
      <alignment horizontal="center"/>
    </xf>
    <xf numFmtId="0" fontId="0" fillId="0" borderId="1" xfId="0" applyBorder="1" applyAlignment="1">
      <alignment horizontal="center" vertical="center"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5" fillId="4" borderId="0" xfId="0" applyFont="1" applyFill="1" applyAlignment="1">
      <alignment horizontal="center"/>
    </xf>
    <xf numFmtId="0" fontId="0" fillId="0" borderId="14" xfId="0" applyBorder="1" applyAlignment="1">
      <alignment horizontal="center"/>
    </xf>
    <xf numFmtId="0" fontId="0" fillId="0" borderId="15" xfId="0" applyBorder="1" applyAlignment="1">
      <alignment horizontal="center"/>
    </xf>
    <xf numFmtId="0" fontId="5" fillId="0" borderId="1" xfId="0" applyFont="1" applyBorder="1" applyAlignment="1">
      <alignment horizontal="center" vertical="center" wrapText="1"/>
    </xf>
    <xf numFmtId="0" fontId="0" fillId="0" borderId="1" xfId="0" applyBorder="1" applyAlignment="1">
      <alignment horizontal="center" wrapText="1"/>
    </xf>
    <xf numFmtId="0" fontId="6" fillId="4" borderId="6" xfId="0" applyFont="1" applyFill="1" applyBorder="1" applyAlignment="1">
      <alignment horizontal="center"/>
    </xf>
    <xf numFmtId="0" fontId="6" fillId="4" borderId="1" xfId="0" applyFont="1" applyFill="1" applyBorder="1" applyAlignment="1">
      <alignment horizontal="center"/>
    </xf>
    <xf numFmtId="0" fontId="6" fillId="5" borderId="27" xfId="0" applyFont="1" applyFill="1" applyBorder="1" applyAlignment="1">
      <alignment horizontal="center" wrapText="1"/>
    </xf>
    <xf numFmtId="0" fontId="6" fillId="5" borderId="28" xfId="0" applyFont="1" applyFill="1" applyBorder="1" applyAlignment="1">
      <alignment horizontal="center" wrapText="1"/>
    </xf>
    <xf numFmtId="0" fontId="6" fillId="5" borderId="29" xfId="0" applyFont="1" applyFill="1" applyBorder="1" applyAlignment="1">
      <alignment horizontal="center" wrapText="1"/>
    </xf>
    <xf numFmtId="0" fontId="6" fillId="4" borderId="6"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8" xfId="0" applyFont="1" applyFill="1" applyBorder="1" applyAlignment="1">
      <alignment horizontal="center"/>
    </xf>
    <xf numFmtId="0" fontId="6" fillId="4" borderId="9" xfId="0" applyFont="1" applyFill="1" applyBorder="1" applyAlignment="1">
      <alignment horizontal="center"/>
    </xf>
    <xf numFmtId="0" fontId="3" fillId="4" borderId="1" xfId="0" applyFont="1" applyFill="1" applyBorder="1" applyAlignment="1">
      <alignment horizont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3" xfId="0" applyFont="1" applyFill="1" applyBorder="1" applyAlignment="1">
      <alignment horizontal="center"/>
    </xf>
    <xf numFmtId="0" fontId="6" fillId="4" borderId="4" xfId="0" applyFont="1" applyFill="1" applyBorder="1" applyAlignment="1">
      <alignment horizontal="center"/>
    </xf>
    <xf numFmtId="0" fontId="6" fillId="0" borderId="14" xfId="0" applyFont="1" applyBorder="1" applyAlignment="1">
      <alignment horizontal="center"/>
    </xf>
    <xf numFmtId="0" fontId="6" fillId="0" borderId="30" xfId="0" applyFont="1" applyBorder="1" applyAlignment="1">
      <alignment horizontal="center"/>
    </xf>
    <xf numFmtId="0" fontId="6" fillId="0" borderId="15" xfId="0" applyFont="1" applyBorder="1" applyAlignment="1">
      <alignment horizontal="center"/>
    </xf>
    <xf numFmtId="0" fontId="8" fillId="0" borderId="1" xfId="0" applyFont="1" applyBorder="1" applyAlignment="1">
      <alignment horizontal="center"/>
    </xf>
    <xf numFmtId="0" fontId="0" fillId="0" borderId="0" xfId="0" applyAlignment="1">
      <alignment horizontal="center" vertical="center" wrapText="1"/>
    </xf>
    <xf numFmtId="0" fontId="0" fillId="0" borderId="0" xfId="0" applyAlignment="1">
      <alignment horizontal="center"/>
    </xf>
    <xf numFmtId="0" fontId="3" fillId="0" borderId="27" xfId="0" applyFont="1" applyBorder="1" applyAlignment="1">
      <alignment horizontal="center"/>
    </xf>
    <xf numFmtId="0" fontId="3" fillId="0" borderId="32" xfId="0" applyFont="1" applyBorder="1" applyAlignment="1">
      <alignment horizontal="center"/>
    </xf>
  </cellXfs>
  <cellStyles count="5">
    <cellStyle name="Millares [0]" xfId="1" builtinId="6"/>
    <cellStyle name="Millares [0] 2" xfId="3" xr:uid="{1FDB6810-60F1-4D07-98A9-EFC39AE11AB3}"/>
    <cellStyle name="Normal" xfId="0" builtinId="0"/>
    <cellStyle name="Normal 2" xfId="2" xr:uid="{77061345-0D4E-4F8B-92E0-36C44A64C4EA}"/>
    <cellStyle name="Porcentaje 2" xfId="4" xr:uid="{D8799F38-D38F-4992-A47A-BD8F2D0EF5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JUAN USECHE CAICEDO" id="{8F4D832B-C2E6-418D-BFA1-32E25EA7E03C}" userId="JUAN USECHE CAICEDO"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20" dT="2020-10-20T16:00:27.48" personId="{8F4D832B-C2E6-418D-BFA1-32E25EA7E03C}" id="{17D64B2F-239A-4F6B-AFA3-FC7AE7305D39}">
    <text>Se definio que se inspeccionaria 2 veces, debido a que debe evaluarse la humedad del bagazo despues de cada vez que es secado en el horno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BD3F7-152B-4305-9A7B-801387BA92CC}">
  <dimension ref="A2:M52"/>
  <sheetViews>
    <sheetView tabSelected="1" topLeftCell="A29" workbookViewId="0">
      <selection activeCell="E53" sqref="E53"/>
    </sheetView>
  </sheetViews>
  <sheetFormatPr baseColWidth="10" defaultRowHeight="15" x14ac:dyDescent="0.25"/>
  <cols>
    <col min="2" max="2" width="40.85546875" customWidth="1"/>
    <col min="3" max="3" width="27.28515625" customWidth="1"/>
    <col min="4" max="4" width="18.140625" bestFit="1" customWidth="1"/>
    <col min="5" max="5" width="23.85546875" bestFit="1" customWidth="1"/>
    <col min="6" max="6" width="22.28515625" customWidth="1"/>
    <col min="7" max="7" width="19.42578125" bestFit="1" customWidth="1"/>
    <col min="8" max="8" width="20.140625" customWidth="1"/>
    <col min="9" max="9" width="13.28515625" customWidth="1"/>
  </cols>
  <sheetData>
    <row r="2" spans="2:10" ht="17.25" x14ac:dyDescent="0.3">
      <c r="B2" s="95" t="s">
        <v>59</v>
      </c>
      <c r="C2" s="95"/>
      <c r="D2" s="95"/>
      <c r="E2" s="95"/>
      <c r="F2" s="95"/>
    </row>
    <row r="4" spans="2:10" x14ac:dyDescent="0.25">
      <c r="B4" t="s">
        <v>61</v>
      </c>
    </row>
    <row r="5" spans="2:10" x14ac:dyDescent="0.25">
      <c r="B5" t="s">
        <v>189</v>
      </c>
    </row>
    <row r="6" spans="2:10" x14ac:dyDescent="0.25">
      <c r="B6" t="s">
        <v>63</v>
      </c>
    </row>
    <row r="7" spans="2:10" x14ac:dyDescent="0.25">
      <c r="B7" t="s">
        <v>62</v>
      </c>
    </row>
    <row r="8" spans="2:10" ht="15.75" thickBot="1" x14ac:dyDescent="0.3"/>
    <row r="9" spans="2:10" ht="15" customHeight="1" x14ac:dyDescent="0.25">
      <c r="B9" s="96" t="s">
        <v>67</v>
      </c>
      <c r="C9" s="97"/>
      <c r="D9" s="55">
        <v>403.21314000000012</v>
      </c>
      <c r="E9" s="39" t="s">
        <v>79</v>
      </c>
      <c r="F9" s="59">
        <v>300</v>
      </c>
      <c r="G9" s="40" t="s">
        <v>64</v>
      </c>
    </row>
    <row r="10" spans="2:10" x14ac:dyDescent="0.25">
      <c r="B10" s="98"/>
      <c r="C10" s="99"/>
      <c r="D10" s="56">
        <f>D9/F9</f>
        <v>1.3440438000000003</v>
      </c>
      <c r="E10" s="38" t="s">
        <v>80</v>
      </c>
      <c r="F10" s="57">
        <v>25</v>
      </c>
      <c r="G10" s="41" t="s">
        <v>65</v>
      </c>
    </row>
    <row r="11" spans="2:10" x14ac:dyDescent="0.25">
      <c r="B11" s="98"/>
      <c r="C11" s="99"/>
      <c r="D11" s="57">
        <f>D10*1000</f>
        <v>1344.0438000000004</v>
      </c>
      <c r="E11" s="38" t="s">
        <v>96</v>
      </c>
      <c r="F11" s="57">
        <v>2</v>
      </c>
      <c r="G11" s="41" t="s">
        <v>172</v>
      </c>
    </row>
    <row r="12" spans="2:10" ht="15.75" thickBot="1" x14ac:dyDescent="0.3">
      <c r="B12" s="100"/>
      <c r="C12" s="101"/>
      <c r="D12" s="58">
        <f>D11*0.37</f>
        <v>497.29620600000015</v>
      </c>
      <c r="E12" s="48" t="s">
        <v>97</v>
      </c>
      <c r="F12" s="58">
        <f>480*F11</f>
        <v>960</v>
      </c>
      <c r="G12" s="42" t="s">
        <v>66</v>
      </c>
    </row>
    <row r="14" spans="2:10" ht="15.75" thickBot="1" x14ac:dyDescent="0.3"/>
    <row r="15" spans="2:10" ht="38.25" x14ac:dyDescent="0.25">
      <c r="B15" s="44" t="s">
        <v>6</v>
      </c>
      <c r="C15" s="46" t="s">
        <v>16</v>
      </c>
      <c r="D15" s="43" t="s">
        <v>77</v>
      </c>
      <c r="E15" s="43" t="s">
        <v>30</v>
      </c>
      <c r="F15" s="43" t="s">
        <v>170</v>
      </c>
      <c r="G15" s="84" t="s">
        <v>169</v>
      </c>
      <c r="H15" s="43" t="s">
        <v>40</v>
      </c>
      <c r="I15" s="43" t="s">
        <v>41</v>
      </c>
      <c r="J15" s="45" t="s">
        <v>42</v>
      </c>
    </row>
    <row r="16" spans="2:10" x14ac:dyDescent="0.25">
      <c r="B16" s="32" t="s">
        <v>71</v>
      </c>
      <c r="C16" s="9" t="s">
        <v>7</v>
      </c>
      <c r="D16" s="9" t="s">
        <v>173</v>
      </c>
      <c r="E16" s="9">
        <v>1</v>
      </c>
      <c r="F16" s="9">
        <v>1</v>
      </c>
      <c r="G16" s="85">
        <v>1</v>
      </c>
      <c r="H16" s="9">
        <f>ROUNDUP(D11/(20*F16),0)</f>
        <v>68</v>
      </c>
      <c r="I16" s="9">
        <f>H16*E16</f>
        <v>68</v>
      </c>
      <c r="J16" s="25">
        <f t="shared" ref="J16:J21" si="0">I16/$F$12</f>
        <v>7.0833333333333331E-2</v>
      </c>
    </row>
    <row r="17" spans="1:13" x14ac:dyDescent="0.25">
      <c r="B17" s="32" t="s">
        <v>86</v>
      </c>
      <c r="C17" s="9" t="s">
        <v>7</v>
      </c>
      <c r="D17" s="9" t="s">
        <v>173</v>
      </c>
      <c r="E17" s="9">
        <v>1</v>
      </c>
      <c r="F17" s="9">
        <v>0</v>
      </c>
      <c r="G17" s="85">
        <v>1</v>
      </c>
      <c r="H17" s="9">
        <f>ROUNDUP(D11/(20*G17),0)</f>
        <v>68</v>
      </c>
      <c r="I17" s="9">
        <f>H17*E17</f>
        <v>68</v>
      </c>
      <c r="J17" s="25">
        <f t="shared" si="0"/>
        <v>7.0833333333333331E-2</v>
      </c>
    </row>
    <row r="18" spans="1:13" x14ac:dyDescent="0.25">
      <c r="B18" s="32" t="s">
        <v>75</v>
      </c>
      <c r="C18" s="9" t="s">
        <v>17</v>
      </c>
      <c r="D18" s="9" t="s">
        <v>76</v>
      </c>
      <c r="E18" s="9">
        <v>180</v>
      </c>
      <c r="F18" s="9">
        <v>1</v>
      </c>
      <c r="G18" s="85"/>
      <c r="H18" s="9">
        <f>ROUNDUP(D11/(350*F18),0)</f>
        <v>4</v>
      </c>
      <c r="I18" s="9">
        <f>H18*E18</f>
        <v>720</v>
      </c>
      <c r="J18" s="25">
        <f t="shared" si="0"/>
        <v>0.75</v>
      </c>
      <c r="M18" s="2"/>
    </row>
    <row r="19" spans="1:13" x14ac:dyDescent="0.25">
      <c r="B19" s="32" t="s">
        <v>78</v>
      </c>
      <c r="C19" s="9" t="s">
        <v>17</v>
      </c>
      <c r="D19" s="9" t="s">
        <v>188</v>
      </c>
      <c r="E19" s="9">
        <v>60</v>
      </c>
      <c r="F19" s="9">
        <v>1</v>
      </c>
      <c r="G19" s="85"/>
      <c r="H19" s="9">
        <f>(D12)/(200*F19)</f>
        <v>2.4864810300000006</v>
      </c>
      <c r="I19" s="9">
        <f>H19*E19</f>
        <v>149.18886180000004</v>
      </c>
      <c r="J19" s="25">
        <f t="shared" si="0"/>
        <v>0.15540506437500004</v>
      </c>
    </row>
    <row r="20" spans="1:13" x14ac:dyDescent="0.25">
      <c r="B20" s="32" t="s">
        <v>81</v>
      </c>
      <c r="C20" s="9" t="s">
        <v>17</v>
      </c>
      <c r="D20" s="9" t="s">
        <v>56</v>
      </c>
      <c r="E20" s="9">
        <v>10</v>
      </c>
      <c r="F20" s="9">
        <v>1</v>
      </c>
      <c r="G20" s="85"/>
      <c r="H20" s="9">
        <f>H18</f>
        <v>4</v>
      </c>
      <c r="I20" s="9">
        <f>H20*E20</f>
        <v>40</v>
      </c>
      <c r="J20" s="25">
        <f t="shared" si="0"/>
        <v>4.1666666666666664E-2</v>
      </c>
    </row>
    <row r="21" spans="1:13" ht="15.75" thickBot="1" x14ac:dyDescent="0.3">
      <c r="B21" s="53" t="s">
        <v>100</v>
      </c>
      <c r="C21" s="54" t="s">
        <v>7</v>
      </c>
      <c r="D21" s="54" t="s">
        <v>173</v>
      </c>
      <c r="E21" s="54">
        <v>2</v>
      </c>
      <c r="F21" s="54">
        <v>0</v>
      </c>
      <c r="G21" s="86">
        <v>1</v>
      </c>
      <c r="H21" s="35">
        <f>ROUNDUP((D12/(20*G21)),0)</f>
        <v>25</v>
      </c>
      <c r="I21" s="90">
        <f>H21*E21</f>
        <v>50</v>
      </c>
      <c r="J21" s="74">
        <f t="shared" si="0"/>
        <v>5.2083333333333336E-2</v>
      </c>
    </row>
    <row r="22" spans="1:13" ht="15.75" thickBot="1" x14ac:dyDescent="0.3">
      <c r="G22" s="87"/>
      <c r="H22" s="148" t="s">
        <v>190</v>
      </c>
      <c r="I22" s="149"/>
      <c r="J22" s="91">
        <f>ROUNDUP(SUM(J16:J21),0)</f>
        <v>2</v>
      </c>
    </row>
    <row r="23" spans="1:13" ht="15.75" thickBot="1" x14ac:dyDescent="0.3">
      <c r="B23" s="113" t="s">
        <v>68</v>
      </c>
      <c r="C23" s="114"/>
      <c r="D23" s="114"/>
      <c r="E23" s="115"/>
    </row>
    <row r="24" spans="1:13" ht="15.75" thickBot="1" x14ac:dyDescent="0.3"/>
    <row r="25" spans="1:13" ht="16.5" thickBot="1" x14ac:dyDescent="0.3">
      <c r="A25" s="49" t="s">
        <v>72</v>
      </c>
      <c r="B25" s="50" t="s">
        <v>6</v>
      </c>
      <c r="C25" s="50" t="s">
        <v>69</v>
      </c>
      <c r="D25" s="51" t="s">
        <v>82</v>
      </c>
      <c r="E25" s="52" t="s">
        <v>84</v>
      </c>
      <c r="M25" s="2"/>
    </row>
    <row r="26" spans="1:13" ht="15" customHeight="1" x14ac:dyDescent="0.25">
      <c r="A26" s="32">
        <v>1</v>
      </c>
      <c r="B26" s="9" t="s">
        <v>70</v>
      </c>
      <c r="C26" s="116" t="s">
        <v>74</v>
      </c>
      <c r="D26" s="9">
        <v>30</v>
      </c>
      <c r="E26" s="111">
        <f>MAX(D26:D28)</f>
        <v>30</v>
      </c>
      <c r="G26" s="102" t="s">
        <v>171</v>
      </c>
      <c r="H26" s="103"/>
      <c r="I26" s="103"/>
      <c r="J26" s="103"/>
      <c r="K26" s="104"/>
    </row>
    <row r="27" spans="1:13" ht="15" customHeight="1" x14ac:dyDescent="0.25">
      <c r="A27" s="32">
        <v>2</v>
      </c>
      <c r="B27" s="9" t="s">
        <v>85</v>
      </c>
      <c r="C27" s="116"/>
      <c r="D27" s="9">
        <f>I16/4</f>
        <v>17</v>
      </c>
      <c r="E27" s="111"/>
      <c r="G27" s="105"/>
      <c r="H27" s="106"/>
      <c r="I27" s="106"/>
      <c r="J27" s="106"/>
      <c r="K27" s="107"/>
    </row>
    <row r="28" spans="1:13" ht="15" customHeight="1" x14ac:dyDescent="0.25">
      <c r="A28" s="32">
        <v>3</v>
      </c>
      <c r="B28" s="9" t="s">
        <v>87</v>
      </c>
      <c r="C28" s="116"/>
      <c r="D28" s="9">
        <f>I17/4</f>
        <v>17</v>
      </c>
      <c r="E28" s="111"/>
      <c r="G28" s="105"/>
      <c r="H28" s="106"/>
      <c r="I28" s="106"/>
      <c r="J28" s="106"/>
      <c r="K28" s="107"/>
    </row>
    <row r="29" spans="1:13" ht="15" customHeight="1" x14ac:dyDescent="0.25">
      <c r="A29" s="89">
        <v>4</v>
      </c>
      <c r="B29" s="88" t="s">
        <v>73</v>
      </c>
      <c r="C29" s="9" t="s">
        <v>167</v>
      </c>
      <c r="D29" s="9">
        <f>I18/H18</f>
        <v>180</v>
      </c>
      <c r="E29" s="111">
        <f>MAX(D29:D30)</f>
        <v>180</v>
      </c>
      <c r="G29" s="105"/>
      <c r="H29" s="106"/>
      <c r="I29" s="106"/>
      <c r="J29" s="106"/>
      <c r="K29" s="107"/>
    </row>
    <row r="30" spans="1:13" x14ac:dyDescent="0.25">
      <c r="A30" s="89">
        <v>5</v>
      </c>
      <c r="B30" s="88" t="s">
        <v>88</v>
      </c>
      <c r="C30" s="9" t="s">
        <v>83</v>
      </c>
      <c r="D30" s="9">
        <f>I16/4</f>
        <v>17</v>
      </c>
      <c r="E30" s="111"/>
      <c r="G30" s="105"/>
      <c r="H30" s="106"/>
      <c r="I30" s="106"/>
      <c r="J30" s="106"/>
      <c r="K30" s="107"/>
    </row>
    <row r="31" spans="1:13" x14ac:dyDescent="0.25">
      <c r="A31" s="89">
        <v>6</v>
      </c>
      <c r="B31" s="88" t="s">
        <v>89</v>
      </c>
      <c r="C31" s="9">
        <v>4</v>
      </c>
      <c r="D31" s="9">
        <f>I17/4</f>
        <v>17</v>
      </c>
      <c r="E31" s="25">
        <f>D31</f>
        <v>17</v>
      </c>
      <c r="G31" s="105"/>
      <c r="H31" s="106"/>
      <c r="I31" s="106"/>
      <c r="J31" s="106"/>
      <c r="K31" s="107"/>
    </row>
    <row r="32" spans="1:13" x14ac:dyDescent="0.25">
      <c r="A32" s="89">
        <v>7</v>
      </c>
      <c r="B32" s="88" t="s">
        <v>90</v>
      </c>
      <c r="C32" s="9">
        <v>6</v>
      </c>
      <c r="D32" s="9">
        <f>I18/H18</f>
        <v>180</v>
      </c>
      <c r="E32" s="111">
        <f>MAX(D32,SUM(D33:D36))</f>
        <v>180</v>
      </c>
      <c r="G32" s="105"/>
      <c r="H32" s="106"/>
      <c r="I32" s="106"/>
      <c r="J32" s="106"/>
      <c r="K32" s="107"/>
    </row>
    <row r="33" spans="1:11" ht="15.75" thickBot="1" x14ac:dyDescent="0.3">
      <c r="A33" s="89">
        <v>8</v>
      </c>
      <c r="B33" s="88" t="s">
        <v>92</v>
      </c>
      <c r="C33" s="112" t="s">
        <v>91</v>
      </c>
      <c r="D33" s="9">
        <f>I20/H20</f>
        <v>10</v>
      </c>
      <c r="E33" s="111"/>
      <c r="G33" s="108"/>
      <c r="H33" s="109"/>
      <c r="I33" s="109"/>
      <c r="J33" s="109"/>
      <c r="K33" s="110"/>
    </row>
    <row r="34" spans="1:11" x14ac:dyDescent="0.25">
      <c r="A34" s="89">
        <v>9</v>
      </c>
      <c r="B34" s="88" t="s">
        <v>95</v>
      </c>
      <c r="C34" s="112"/>
      <c r="D34" s="9">
        <f>I19/4</f>
        <v>37.29721545000001</v>
      </c>
      <c r="E34" s="111"/>
    </row>
    <row r="35" spans="1:11" x14ac:dyDescent="0.25">
      <c r="A35" s="89">
        <v>10</v>
      </c>
      <c r="B35" s="88" t="s">
        <v>101</v>
      </c>
      <c r="C35" s="112"/>
      <c r="D35" s="9">
        <f>I21/4</f>
        <v>12.5</v>
      </c>
      <c r="E35" s="111"/>
    </row>
    <row r="36" spans="1:11" x14ac:dyDescent="0.25">
      <c r="A36" s="89">
        <v>11</v>
      </c>
      <c r="B36" s="88" t="s">
        <v>174</v>
      </c>
      <c r="C36" s="112"/>
      <c r="D36" s="9">
        <f>I16/4</f>
        <v>17</v>
      </c>
      <c r="E36" s="111"/>
    </row>
    <row r="37" spans="1:11" x14ac:dyDescent="0.25">
      <c r="A37" s="89">
        <v>12</v>
      </c>
      <c r="B37" s="88" t="s">
        <v>175</v>
      </c>
      <c r="C37" s="9">
        <v>7</v>
      </c>
      <c r="D37" s="9">
        <f>I17/4</f>
        <v>17</v>
      </c>
      <c r="E37" s="25">
        <f>D37</f>
        <v>17</v>
      </c>
    </row>
    <row r="38" spans="1:11" x14ac:dyDescent="0.25">
      <c r="A38" s="89">
        <v>13</v>
      </c>
      <c r="B38" s="88" t="s">
        <v>176</v>
      </c>
      <c r="C38" s="9">
        <v>12</v>
      </c>
      <c r="D38" s="9">
        <f>I18/H18</f>
        <v>180</v>
      </c>
      <c r="E38" s="111">
        <f>MAX(D38,SUM(D39:D42))</f>
        <v>180</v>
      </c>
    </row>
    <row r="39" spans="1:11" x14ac:dyDescent="0.25">
      <c r="A39" s="89">
        <v>14</v>
      </c>
      <c r="B39" s="88" t="s">
        <v>93</v>
      </c>
      <c r="C39" s="112" t="s">
        <v>178</v>
      </c>
      <c r="D39" s="9">
        <f>I20/H20</f>
        <v>10</v>
      </c>
      <c r="E39" s="111"/>
    </row>
    <row r="40" spans="1:11" x14ac:dyDescent="0.25">
      <c r="A40" s="89">
        <v>15</v>
      </c>
      <c r="B40" s="88" t="s">
        <v>94</v>
      </c>
      <c r="C40" s="112"/>
      <c r="D40" s="9">
        <f>I19/4</f>
        <v>37.29721545000001</v>
      </c>
      <c r="E40" s="111"/>
    </row>
    <row r="41" spans="1:11" x14ac:dyDescent="0.25">
      <c r="A41" s="89">
        <v>16</v>
      </c>
      <c r="B41" s="88" t="s">
        <v>102</v>
      </c>
      <c r="C41" s="112"/>
      <c r="D41" s="9">
        <f>I21/4</f>
        <v>12.5</v>
      </c>
      <c r="E41" s="111"/>
    </row>
    <row r="42" spans="1:11" x14ac:dyDescent="0.25">
      <c r="A42" s="89">
        <v>17</v>
      </c>
      <c r="B42" s="88" t="s">
        <v>177</v>
      </c>
      <c r="C42" s="112"/>
      <c r="D42" s="9">
        <f>I16/4</f>
        <v>17</v>
      </c>
      <c r="E42" s="111"/>
    </row>
    <row r="43" spans="1:11" x14ac:dyDescent="0.25">
      <c r="A43" s="89">
        <v>18</v>
      </c>
      <c r="B43" s="88" t="s">
        <v>179</v>
      </c>
      <c r="C43" s="9">
        <v>13</v>
      </c>
      <c r="D43" s="9">
        <f>I17/4</f>
        <v>17</v>
      </c>
      <c r="E43" s="25">
        <f>D43</f>
        <v>17</v>
      </c>
    </row>
    <row r="44" spans="1:11" x14ac:dyDescent="0.25">
      <c r="A44" s="89">
        <v>19</v>
      </c>
      <c r="B44" s="88" t="s">
        <v>180</v>
      </c>
      <c r="C44" s="9">
        <v>18</v>
      </c>
      <c r="D44" s="9">
        <f>I18/H18</f>
        <v>180</v>
      </c>
      <c r="E44" s="111">
        <f>MAX(D44,SUM(D45:D47))</f>
        <v>180</v>
      </c>
    </row>
    <row r="45" spans="1:11" x14ac:dyDescent="0.25">
      <c r="A45" s="89">
        <v>20</v>
      </c>
      <c r="B45" s="88" t="s">
        <v>181</v>
      </c>
      <c r="C45" s="112" t="s">
        <v>184</v>
      </c>
      <c r="D45" s="9">
        <f>D39</f>
        <v>10</v>
      </c>
      <c r="E45" s="111"/>
    </row>
    <row r="46" spans="1:11" x14ac:dyDescent="0.25">
      <c r="A46" s="89">
        <v>21</v>
      </c>
      <c r="B46" s="88" t="s">
        <v>182</v>
      </c>
      <c r="C46" s="112"/>
      <c r="D46" s="9">
        <f t="shared" ref="D46:D47" si="1">D40</f>
        <v>37.29721545000001</v>
      </c>
      <c r="E46" s="111"/>
    </row>
    <row r="47" spans="1:11" x14ac:dyDescent="0.25">
      <c r="A47" s="89">
        <v>22</v>
      </c>
      <c r="B47" s="88" t="s">
        <v>183</v>
      </c>
      <c r="C47" s="112"/>
      <c r="D47" s="9">
        <f t="shared" si="1"/>
        <v>12.5</v>
      </c>
      <c r="E47" s="111"/>
    </row>
    <row r="48" spans="1:11" x14ac:dyDescent="0.25">
      <c r="A48" s="89">
        <v>23</v>
      </c>
      <c r="B48" s="88" t="s">
        <v>185</v>
      </c>
      <c r="C48" s="9">
        <v>19</v>
      </c>
      <c r="D48" s="9">
        <f>D45</f>
        <v>10</v>
      </c>
      <c r="E48" s="25">
        <f>D48</f>
        <v>10</v>
      </c>
    </row>
    <row r="49" spans="1:5" x14ac:dyDescent="0.25">
      <c r="A49" s="89">
        <v>24</v>
      </c>
      <c r="B49" s="88" t="s">
        <v>186</v>
      </c>
      <c r="C49" s="9">
        <v>23</v>
      </c>
      <c r="D49" s="9">
        <f t="shared" ref="D49:D50" si="2">D46</f>
        <v>37.29721545000001</v>
      </c>
      <c r="E49" s="25">
        <f>D49</f>
        <v>37.29721545000001</v>
      </c>
    </row>
    <row r="50" spans="1:5" ht="15.75" thickBot="1" x14ac:dyDescent="0.3">
      <c r="A50" s="53">
        <v>25</v>
      </c>
      <c r="B50" s="54" t="s">
        <v>187</v>
      </c>
      <c r="C50" s="73">
        <v>24</v>
      </c>
      <c r="D50" s="73">
        <f t="shared" si="2"/>
        <v>12.5</v>
      </c>
      <c r="E50" s="74">
        <f>D50</f>
        <v>12.5</v>
      </c>
    </row>
    <row r="51" spans="1:5" x14ac:dyDescent="0.25">
      <c r="C51" s="119" t="s">
        <v>98</v>
      </c>
      <c r="D51" s="120"/>
      <c r="E51" s="23">
        <f>SUM(E26:E50)</f>
        <v>860.79721545000007</v>
      </c>
    </row>
    <row r="52" spans="1:5" ht="15.75" thickBot="1" x14ac:dyDescent="0.3">
      <c r="C52" s="117" t="s">
        <v>99</v>
      </c>
      <c r="D52" s="118"/>
      <c r="E52" s="47">
        <f>(E51/F12)*16</f>
        <v>14.346620257500001</v>
      </c>
    </row>
  </sheetData>
  <mergeCells count="16">
    <mergeCell ref="C39:C42"/>
    <mergeCell ref="E38:E42"/>
    <mergeCell ref="C26:C28"/>
    <mergeCell ref="E26:E28"/>
    <mergeCell ref="C52:D52"/>
    <mergeCell ref="E44:E47"/>
    <mergeCell ref="C45:C47"/>
    <mergeCell ref="C51:D51"/>
    <mergeCell ref="E29:E30"/>
    <mergeCell ref="B2:F2"/>
    <mergeCell ref="B9:C12"/>
    <mergeCell ref="G26:K33"/>
    <mergeCell ref="E32:E36"/>
    <mergeCell ref="C33:C36"/>
    <mergeCell ref="B23:E23"/>
    <mergeCell ref="H22:I2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6480-2B48-4E0D-B6C0-DDF647DCE8F4}">
  <dimension ref="B2:L60"/>
  <sheetViews>
    <sheetView topLeftCell="E28" zoomScale="85" zoomScaleNormal="85" workbookViewId="0">
      <selection activeCell="F37" sqref="F37"/>
    </sheetView>
  </sheetViews>
  <sheetFormatPr baseColWidth="10" defaultRowHeight="15" x14ac:dyDescent="0.25"/>
  <cols>
    <col min="2" max="2" width="76" bestFit="1" customWidth="1"/>
    <col min="3" max="3" width="23.140625" bestFit="1" customWidth="1"/>
    <col min="4" max="5" width="28.85546875" bestFit="1" customWidth="1"/>
    <col min="6" max="6" width="25.85546875" bestFit="1" customWidth="1"/>
    <col min="7" max="7" width="29.28515625" bestFit="1" customWidth="1"/>
    <col min="8" max="8" width="29.85546875" bestFit="1" customWidth="1"/>
    <col min="9" max="9" width="17.28515625" bestFit="1" customWidth="1"/>
    <col min="10" max="11" width="13.85546875" bestFit="1" customWidth="1"/>
  </cols>
  <sheetData>
    <row r="2" spans="2:12" ht="18.75" x14ac:dyDescent="0.3">
      <c r="B2" s="121" t="s">
        <v>50</v>
      </c>
      <c r="C2" s="121"/>
      <c r="D2" s="121"/>
      <c r="E2" s="121"/>
      <c r="F2" s="121"/>
    </row>
    <row r="4" spans="2:12" x14ac:dyDescent="0.25">
      <c r="B4" t="s">
        <v>2</v>
      </c>
    </row>
    <row r="5" spans="2:12" x14ac:dyDescent="0.25">
      <c r="B5" t="s">
        <v>1</v>
      </c>
    </row>
    <row r="6" spans="2:12" x14ac:dyDescent="0.25">
      <c r="B6" t="s">
        <v>0</v>
      </c>
      <c r="H6" s="4"/>
    </row>
    <row r="7" spans="2:12" x14ac:dyDescent="0.25">
      <c r="B7" t="s">
        <v>60</v>
      </c>
      <c r="H7" s="4"/>
    </row>
    <row r="9" spans="2:12" x14ac:dyDescent="0.25">
      <c r="D9" s="2"/>
      <c r="E9" s="1"/>
      <c r="F9" s="3"/>
      <c r="H9" s="6"/>
      <c r="I9" s="6"/>
      <c r="J9" s="6"/>
      <c r="K9" s="6"/>
      <c r="L9" s="7"/>
    </row>
    <row r="10" spans="2:12" ht="18.75" x14ac:dyDescent="0.3">
      <c r="B10" s="121" t="s">
        <v>51</v>
      </c>
      <c r="C10" s="121"/>
      <c r="D10" s="121"/>
      <c r="E10" s="121"/>
      <c r="F10" s="121"/>
      <c r="H10" s="6"/>
      <c r="I10" s="6"/>
      <c r="J10" s="6"/>
      <c r="K10" s="6"/>
      <c r="L10" s="7"/>
    </row>
    <row r="11" spans="2:12" x14ac:dyDescent="0.25">
      <c r="D11" s="2"/>
      <c r="E11" s="1"/>
      <c r="F11" s="3"/>
      <c r="H11" s="6"/>
      <c r="I11" s="6"/>
      <c r="J11" s="6"/>
      <c r="K11" s="6"/>
      <c r="L11" s="7"/>
    </row>
    <row r="12" spans="2:12" x14ac:dyDescent="0.25">
      <c r="D12" s="9" t="s">
        <v>34</v>
      </c>
      <c r="E12" s="9">
        <v>1408</v>
      </c>
      <c r="F12" s="9" t="s">
        <v>37</v>
      </c>
      <c r="H12" s="6"/>
      <c r="I12" s="6"/>
      <c r="J12" s="6"/>
      <c r="K12" s="6"/>
      <c r="L12" s="7"/>
    </row>
    <row r="13" spans="2:12" x14ac:dyDescent="0.25">
      <c r="D13" s="9" t="s">
        <v>35</v>
      </c>
      <c r="E13" s="9">
        <v>1587</v>
      </c>
      <c r="F13" s="9" t="s">
        <v>37</v>
      </c>
      <c r="H13" s="6"/>
      <c r="I13" s="6"/>
      <c r="J13" s="6"/>
      <c r="K13" s="6"/>
      <c r="L13" s="7"/>
    </row>
    <row r="14" spans="2:12" x14ac:dyDescent="0.25">
      <c r="D14" s="9" t="s">
        <v>38</v>
      </c>
      <c r="E14" s="9">
        <v>1000</v>
      </c>
      <c r="F14" s="9" t="s">
        <v>39</v>
      </c>
      <c r="H14" s="6"/>
      <c r="I14" s="6"/>
      <c r="J14" s="6"/>
      <c r="K14" s="6"/>
      <c r="L14" s="7"/>
    </row>
    <row r="15" spans="2:12" x14ac:dyDescent="0.25">
      <c r="B15" s="19" t="s">
        <v>52</v>
      </c>
      <c r="C15" s="19" t="s">
        <v>20</v>
      </c>
      <c r="D15" s="19" t="s">
        <v>19</v>
      </c>
      <c r="E15" s="19" t="s">
        <v>29</v>
      </c>
      <c r="F15" s="19" t="s">
        <v>36</v>
      </c>
      <c r="G15" s="3"/>
      <c r="H15" s="6"/>
      <c r="I15" s="6"/>
      <c r="J15" s="6"/>
      <c r="K15" s="6"/>
      <c r="L15" s="7"/>
    </row>
    <row r="16" spans="2:12" x14ac:dyDescent="0.25">
      <c r="B16" s="9" t="s">
        <v>21</v>
      </c>
      <c r="C16" s="20">
        <v>0.2</v>
      </c>
      <c r="D16" s="13">
        <f>C16*$D$29</f>
        <v>497296.2</v>
      </c>
      <c r="E16" s="11">
        <f>D16/1000</f>
        <v>497.2962</v>
      </c>
      <c r="F16" s="21" t="s">
        <v>56</v>
      </c>
      <c r="G16" s="3"/>
      <c r="H16" s="6"/>
      <c r="I16" s="6"/>
      <c r="J16" s="6"/>
      <c r="K16" s="6"/>
      <c r="L16" s="7"/>
    </row>
    <row r="17" spans="2:12" x14ac:dyDescent="0.25">
      <c r="B17" s="9" t="s">
        <v>22</v>
      </c>
      <c r="C17" s="20">
        <v>0.2</v>
      </c>
      <c r="D17" s="13">
        <f>C17*$D$29</f>
        <v>497296.2</v>
      </c>
      <c r="E17" s="11">
        <f t="shared" ref="E17:E22" si="0">D17/1000</f>
        <v>497.2962</v>
      </c>
      <c r="F17" s="10">
        <f>(E17/E12)*E14</f>
        <v>353.19332386363641</v>
      </c>
      <c r="G17" s="3"/>
      <c r="H17" s="6"/>
      <c r="I17" s="6"/>
      <c r="J17" s="6"/>
      <c r="K17" s="6"/>
      <c r="L17" s="7"/>
    </row>
    <row r="18" spans="2:12" x14ac:dyDescent="0.25">
      <c r="B18" s="9" t="s">
        <v>23</v>
      </c>
      <c r="C18" s="20">
        <v>0.1</v>
      </c>
      <c r="D18" s="13">
        <f>C18*$D$29</f>
        <v>248648.1</v>
      </c>
      <c r="E18" s="11">
        <f t="shared" si="0"/>
        <v>248.6481</v>
      </c>
      <c r="F18" s="10">
        <f>(E18/E13)*E14</f>
        <v>156.6780718336484</v>
      </c>
      <c r="G18" s="3"/>
      <c r="H18" s="6"/>
      <c r="I18" s="6"/>
      <c r="J18" s="6"/>
      <c r="K18" s="6"/>
      <c r="L18" s="7"/>
    </row>
    <row r="19" spans="2:12" x14ac:dyDescent="0.25">
      <c r="B19" s="9" t="s">
        <v>28</v>
      </c>
      <c r="C19" s="20">
        <v>0.1</v>
      </c>
      <c r="D19" s="13">
        <f>C19*$D$29</f>
        <v>248648.1</v>
      </c>
      <c r="E19" s="11">
        <f t="shared" si="0"/>
        <v>248.6481</v>
      </c>
      <c r="F19" s="21" t="s">
        <v>56</v>
      </c>
      <c r="G19" s="3"/>
      <c r="H19" s="6"/>
      <c r="I19" s="6"/>
      <c r="J19" s="6"/>
      <c r="K19" s="6"/>
      <c r="L19" s="7"/>
    </row>
    <row r="20" spans="2:12" x14ac:dyDescent="0.25">
      <c r="B20" s="9" t="s">
        <v>24</v>
      </c>
      <c r="C20" s="20">
        <v>0.15</v>
      </c>
      <c r="D20" s="13">
        <f t="shared" ref="D17:D22" si="1">C20*$D$29</f>
        <v>372972.14999999997</v>
      </c>
      <c r="E20" s="11">
        <f t="shared" si="0"/>
        <v>372.97214999999994</v>
      </c>
      <c r="F20" s="21" t="s">
        <v>56</v>
      </c>
      <c r="G20" s="3"/>
      <c r="H20" s="6"/>
      <c r="I20" s="6"/>
      <c r="J20" s="6"/>
      <c r="K20" s="6"/>
      <c r="L20" s="7"/>
    </row>
    <row r="21" spans="2:12" x14ac:dyDescent="0.25">
      <c r="B21" s="9" t="s">
        <v>27</v>
      </c>
      <c r="C21" s="20">
        <v>0.1</v>
      </c>
      <c r="D21" s="13">
        <f t="shared" si="1"/>
        <v>248648.1</v>
      </c>
      <c r="E21" s="11">
        <f t="shared" si="0"/>
        <v>248.6481</v>
      </c>
      <c r="F21" s="21" t="s">
        <v>56</v>
      </c>
      <c r="G21" s="3"/>
      <c r="H21" s="6"/>
      <c r="I21" s="6"/>
      <c r="J21" s="6"/>
      <c r="K21" s="6"/>
      <c r="L21" s="7"/>
    </row>
    <row r="22" spans="2:12" x14ac:dyDescent="0.25">
      <c r="B22" s="9" t="s">
        <v>25</v>
      </c>
      <c r="C22" s="20">
        <v>0.1</v>
      </c>
      <c r="D22" s="13">
        <f t="shared" si="1"/>
        <v>248648.1</v>
      </c>
      <c r="E22" s="11">
        <f t="shared" si="0"/>
        <v>248.6481</v>
      </c>
      <c r="F22" s="21" t="s">
        <v>56</v>
      </c>
      <c r="G22" s="3"/>
      <c r="H22" s="6"/>
      <c r="I22" s="6"/>
      <c r="J22" s="6"/>
      <c r="K22" s="6"/>
      <c r="L22" s="7"/>
    </row>
    <row r="23" spans="2:12" x14ac:dyDescent="0.25">
      <c r="B23" s="9" t="s">
        <v>26</v>
      </c>
      <c r="C23" s="20">
        <v>0.05</v>
      </c>
      <c r="D23" s="13">
        <f>C23*$D$29</f>
        <v>124324.05</v>
      </c>
      <c r="E23" s="11">
        <f>D23/1000</f>
        <v>124.32405</v>
      </c>
      <c r="F23" s="21" t="s">
        <v>56</v>
      </c>
      <c r="G23" s="3"/>
      <c r="H23" s="6"/>
      <c r="I23" s="6"/>
      <c r="J23" s="6"/>
      <c r="K23" s="6"/>
      <c r="L23" s="7"/>
    </row>
    <row r="26" spans="2:12" x14ac:dyDescent="0.25">
      <c r="B26" s="124" t="s">
        <v>10</v>
      </c>
      <c r="C26" s="124"/>
      <c r="D26" s="15">
        <v>29837772</v>
      </c>
      <c r="E26" s="9" t="s">
        <v>3</v>
      </c>
      <c r="F26" s="112" t="s">
        <v>44</v>
      </c>
      <c r="G26" s="112"/>
      <c r="H26" s="16">
        <v>8</v>
      </c>
    </row>
    <row r="27" spans="2:12" ht="15" customHeight="1" x14ac:dyDescent="0.25">
      <c r="B27" s="124"/>
      <c r="C27" s="124"/>
      <c r="D27" s="17">
        <f>D26*H29</f>
        <v>745944300</v>
      </c>
      <c r="E27" s="9" t="s">
        <v>4</v>
      </c>
      <c r="F27" s="122" t="s">
        <v>45</v>
      </c>
      <c r="G27" s="123"/>
      <c r="H27" s="16">
        <f>H26*60</f>
        <v>480</v>
      </c>
    </row>
    <row r="28" spans="2:12" x14ac:dyDescent="0.25">
      <c r="B28" s="124"/>
      <c r="C28" s="124"/>
      <c r="D28" s="17">
        <f>D27/12</f>
        <v>62162025</v>
      </c>
      <c r="E28" s="9" t="s">
        <v>5</v>
      </c>
      <c r="F28" s="122" t="s">
        <v>12</v>
      </c>
      <c r="G28" s="123"/>
      <c r="H28" s="16">
        <v>25</v>
      </c>
    </row>
    <row r="29" spans="2:12" x14ac:dyDescent="0.25">
      <c r="B29" s="124"/>
      <c r="C29" s="124"/>
      <c r="D29" s="18">
        <f>D28/H28</f>
        <v>2486481</v>
      </c>
      <c r="E29" s="9" t="s">
        <v>18</v>
      </c>
      <c r="F29" s="125" t="s">
        <v>11</v>
      </c>
      <c r="G29" s="125"/>
      <c r="H29" s="16">
        <v>25</v>
      </c>
    </row>
    <row r="30" spans="2:12" ht="15.75" thickBot="1" x14ac:dyDescent="0.3"/>
    <row r="31" spans="2:12" ht="28.5" customHeight="1" x14ac:dyDescent="0.25">
      <c r="B31" s="29" t="s">
        <v>6</v>
      </c>
      <c r="C31" s="30" t="s">
        <v>16</v>
      </c>
      <c r="D31" s="30" t="s">
        <v>13</v>
      </c>
      <c r="E31" s="30" t="s">
        <v>30</v>
      </c>
      <c r="F31" s="30" t="s">
        <v>58</v>
      </c>
      <c r="G31" s="94" t="s">
        <v>169</v>
      </c>
      <c r="H31" s="30" t="s">
        <v>40</v>
      </c>
      <c r="I31" s="30" t="s">
        <v>41</v>
      </c>
      <c r="J31" s="31" t="s">
        <v>42</v>
      </c>
    </row>
    <row r="32" spans="2:12" x14ac:dyDescent="0.25">
      <c r="B32" s="32" t="s">
        <v>14</v>
      </c>
      <c r="C32" s="9" t="s">
        <v>17</v>
      </c>
      <c r="D32" s="9" t="s">
        <v>31</v>
      </c>
      <c r="E32" s="9">
        <v>15</v>
      </c>
      <c r="F32" s="9">
        <v>1</v>
      </c>
      <c r="G32" s="9">
        <v>0</v>
      </c>
      <c r="H32" s="10">
        <f>ROUNDUP((F17+F18)/(200*F32),0)</f>
        <v>3</v>
      </c>
      <c r="I32" s="10">
        <f>H32*E32</f>
        <v>45</v>
      </c>
      <c r="J32" s="33">
        <f>I32/$H$27</f>
        <v>9.375E-2</v>
      </c>
    </row>
    <row r="33" spans="2:11" x14ac:dyDescent="0.25">
      <c r="B33" s="32" t="s">
        <v>15</v>
      </c>
      <c r="C33" s="9" t="s">
        <v>17</v>
      </c>
      <c r="D33" s="9" t="s">
        <v>32</v>
      </c>
      <c r="E33" s="9">
        <v>2</v>
      </c>
      <c r="F33" s="9">
        <v>1</v>
      </c>
      <c r="G33" s="9">
        <v>0</v>
      </c>
      <c r="H33" s="11">
        <f>ROUNDUP(D29/(15*1000*F33),0)</f>
        <v>166</v>
      </c>
      <c r="I33" s="12">
        <f>E33*H33</f>
        <v>332</v>
      </c>
      <c r="J33" s="33">
        <f>I33/$H$27</f>
        <v>0.69166666666666665</v>
      </c>
    </row>
    <row r="34" spans="2:11" x14ac:dyDescent="0.25">
      <c r="B34" s="32" t="s">
        <v>57</v>
      </c>
      <c r="C34" s="9" t="s">
        <v>17</v>
      </c>
      <c r="D34" s="9" t="s">
        <v>33</v>
      </c>
      <c r="E34" s="9">
        <f>8*60</f>
        <v>480</v>
      </c>
      <c r="F34" s="9">
        <v>1</v>
      </c>
      <c r="G34" s="9">
        <v>0</v>
      </c>
      <c r="H34" s="13">
        <f>D29/(4000*1000*F34)</f>
        <v>0.62162024999999999</v>
      </c>
      <c r="I34" s="13">
        <f>H34*E34</f>
        <v>298.37772000000001</v>
      </c>
      <c r="J34" s="33">
        <f>I34/$H$27</f>
        <v>0.62162024999999999</v>
      </c>
    </row>
    <row r="35" spans="2:11" x14ac:dyDescent="0.25">
      <c r="B35" s="32" t="s">
        <v>8</v>
      </c>
      <c r="C35" s="9" t="s">
        <v>17</v>
      </c>
      <c r="D35" s="9" t="s">
        <v>53</v>
      </c>
      <c r="E35" s="9">
        <v>1</v>
      </c>
      <c r="F35" s="9">
        <v>1</v>
      </c>
      <c r="G35" s="9">
        <v>0</v>
      </c>
      <c r="H35" s="13">
        <f>(D29/H29)/(250*F35)</f>
        <v>397.83696000000003</v>
      </c>
      <c r="I35" s="14">
        <f>H35*E35</f>
        <v>397.83696000000003</v>
      </c>
      <c r="J35" s="33">
        <f>I35/$H$27</f>
        <v>0.82882700000000009</v>
      </c>
    </row>
    <row r="36" spans="2:11" ht="15.75" thickBot="1" x14ac:dyDescent="0.3">
      <c r="B36" s="34" t="s">
        <v>9</v>
      </c>
      <c r="C36" s="35" t="s">
        <v>7</v>
      </c>
      <c r="D36" s="35" t="s">
        <v>43</v>
      </c>
      <c r="E36" s="35">
        <v>20</v>
      </c>
      <c r="F36" s="35">
        <v>0</v>
      </c>
      <c r="G36" s="35">
        <v>1</v>
      </c>
      <c r="H36" s="36">
        <f>(D29/H29)/(25*C42*G36)</f>
        <v>33.153079999999996</v>
      </c>
      <c r="I36" s="36">
        <f>H36*E36</f>
        <v>663.06159999999988</v>
      </c>
      <c r="J36" s="37">
        <f>(I36/$H$27)</f>
        <v>1.3813783333333332</v>
      </c>
    </row>
    <row r="37" spans="2:11" ht="18.75" x14ac:dyDescent="0.3">
      <c r="H37" s="27" t="s">
        <v>54</v>
      </c>
      <c r="I37" s="28">
        <f>MAX(I33:I36)+E32</f>
        <v>678.06159999999988</v>
      </c>
      <c r="J37" s="60"/>
      <c r="K37" s="8"/>
    </row>
    <row r="38" spans="2:11" ht="18.75" x14ac:dyDescent="0.3">
      <c r="H38" s="24" t="s">
        <v>55</v>
      </c>
      <c r="I38" s="22">
        <f>(I37/H27)*H26</f>
        <v>11.301026666666665</v>
      </c>
      <c r="J38" s="25"/>
    </row>
    <row r="39" spans="2:11" ht="19.5" thickBot="1" x14ac:dyDescent="0.35">
      <c r="B39" s="71" t="s">
        <v>103</v>
      </c>
      <c r="C39" s="62" t="s">
        <v>46</v>
      </c>
      <c r="E39" s="8"/>
      <c r="H39" s="93" t="s">
        <v>191</v>
      </c>
      <c r="I39" s="92"/>
      <c r="J39" s="26">
        <f>ROUNDUP(SUM(J32:J36),0)</f>
        <v>4</v>
      </c>
    </row>
    <row r="40" spans="2:11" x14ac:dyDescent="0.25">
      <c r="B40" s="71" t="s">
        <v>104</v>
      </c>
      <c r="C40" s="62" t="s">
        <v>105</v>
      </c>
      <c r="I40" s="4"/>
    </row>
    <row r="41" spans="2:11" x14ac:dyDescent="0.25">
      <c r="B41" s="71" t="s">
        <v>106</v>
      </c>
      <c r="C41" s="62">
        <f>(20/9)*(20/3)*(9/1)</f>
        <v>133.33333333333334</v>
      </c>
    </row>
    <row r="42" spans="2:11" x14ac:dyDescent="0.25">
      <c r="B42" s="71" t="s">
        <v>107</v>
      </c>
      <c r="C42" s="62">
        <f>C41*0.9</f>
        <v>120.00000000000001</v>
      </c>
      <c r="D42" s="9" t="s">
        <v>108</v>
      </c>
    </row>
    <row r="43" spans="2:11" x14ac:dyDescent="0.25">
      <c r="G43" s="8"/>
    </row>
    <row r="44" spans="2:11" x14ac:dyDescent="0.25">
      <c r="G44" s="1"/>
    </row>
    <row r="45" spans="2:11" x14ac:dyDescent="0.25">
      <c r="B45" s="1"/>
      <c r="G45" s="1"/>
    </row>
    <row r="54" spans="4:4" x14ac:dyDescent="0.25">
      <c r="D54" s="61"/>
    </row>
    <row r="55" spans="4:4" x14ac:dyDescent="0.25">
      <c r="D55" s="61"/>
    </row>
    <row r="56" spans="4:4" x14ac:dyDescent="0.25">
      <c r="D56" s="61"/>
    </row>
    <row r="60" spans="4:4" x14ac:dyDescent="0.25">
      <c r="D60" s="5"/>
    </row>
  </sheetData>
  <mergeCells count="7">
    <mergeCell ref="B2:F2"/>
    <mergeCell ref="F28:G28"/>
    <mergeCell ref="B26:C29"/>
    <mergeCell ref="F29:G29"/>
    <mergeCell ref="F27:G27"/>
    <mergeCell ref="F26:G26"/>
    <mergeCell ref="B10:F10"/>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572EB-5177-46F0-BCCE-913F1D1069FF}">
  <dimension ref="B2:I59"/>
  <sheetViews>
    <sheetView workbookViewId="0">
      <selection activeCell="D15" sqref="D15"/>
    </sheetView>
  </sheetViews>
  <sheetFormatPr baseColWidth="10" defaultRowHeight="15" x14ac:dyDescent="0.25"/>
  <cols>
    <col min="2" max="2" width="26.85546875" customWidth="1"/>
    <col min="3" max="3" width="28.5703125" customWidth="1"/>
    <col min="4" max="4" width="22.5703125" customWidth="1"/>
    <col min="5" max="5" width="26.5703125" customWidth="1"/>
    <col min="6" max="6" width="21.7109375" customWidth="1"/>
    <col min="7" max="7" width="32.28515625" customWidth="1"/>
    <col min="9" max="9" width="13.42578125" customWidth="1"/>
  </cols>
  <sheetData>
    <row r="2" spans="2:9" x14ac:dyDescent="0.25">
      <c r="B2" s="135" t="s">
        <v>109</v>
      </c>
      <c r="C2" s="135"/>
      <c r="D2" s="135"/>
      <c r="E2" s="135"/>
      <c r="F2" s="135"/>
      <c r="G2" s="135"/>
      <c r="H2" s="135"/>
      <c r="I2" s="135"/>
    </row>
    <row r="4" spans="2:9" x14ac:dyDescent="0.25">
      <c r="B4" t="s">
        <v>52</v>
      </c>
      <c r="C4" t="s">
        <v>110</v>
      </c>
      <c r="F4" s="146" t="s">
        <v>115</v>
      </c>
      <c r="G4" s="146"/>
      <c r="H4" s="146"/>
      <c r="I4" s="146"/>
    </row>
    <row r="5" spans="2:9" x14ac:dyDescent="0.25">
      <c r="B5" t="str">
        <f>'Producción Barras de Cereal'!B16</f>
        <v>Bagazo de malta</v>
      </c>
      <c r="C5">
        <f>'Producción Barras de Cereal'!E16</f>
        <v>497.2962</v>
      </c>
      <c r="D5" s="146" t="s">
        <v>111</v>
      </c>
      <c r="F5" s="146"/>
      <c r="G5" s="146"/>
      <c r="H5" s="146"/>
      <c r="I5" s="146"/>
    </row>
    <row r="6" spans="2:9" x14ac:dyDescent="0.25">
      <c r="B6" t="str">
        <f>'Producción Barras de Cereal'!B17</f>
        <v>Miel</v>
      </c>
      <c r="C6">
        <f>'Producción Barras de Cereal'!E17</f>
        <v>497.2962</v>
      </c>
      <c r="D6" s="146"/>
      <c r="F6" s="146"/>
      <c r="G6" s="146"/>
      <c r="H6" s="146"/>
      <c r="I6" s="146"/>
    </row>
    <row r="7" spans="2:9" x14ac:dyDescent="0.25">
      <c r="B7" t="str">
        <f>'Producción Barras de Cereal'!B18</f>
        <v>Jarabe de fructosa</v>
      </c>
      <c r="C7">
        <f>'Producción Barras de Cereal'!E18</f>
        <v>248.6481</v>
      </c>
      <c r="D7" s="146"/>
      <c r="F7" s="146"/>
      <c r="G7" s="146"/>
      <c r="H7" s="146"/>
      <c r="I7" s="146"/>
    </row>
    <row r="8" spans="2:9" x14ac:dyDescent="0.25">
      <c r="B8" t="str">
        <f>'Producción Barras de Cereal'!B19</f>
        <v>Arros inflado</v>
      </c>
      <c r="C8">
        <f>'Producción Barras de Cereal'!E19</f>
        <v>248.6481</v>
      </c>
      <c r="D8" s="146"/>
      <c r="F8" s="146"/>
      <c r="G8" s="146"/>
      <c r="H8" s="146"/>
      <c r="I8" s="146"/>
    </row>
    <row r="9" spans="2:9" x14ac:dyDescent="0.25">
      <c r="B9" t="str">
        <f>'Producción Barras de Cereal'!B20</f>
        <v>Mani</v>
      </c>
      <c r="C9">
        <f>'Producción Barras de Cereal'!E20</f>
        <v>372.97214999999994</v>
      </c>
      <c r="D9" s="146"/>
      <c r="F9" s="146"/>
      <c r="G9" s="146"/>
      <c r="H9" s="146"/>
      <c r="I9" s="146"/>
    </row>
    <row r="10" spans="2:9" x14ac:dyDescent="0.25">
      <c r="B10" t="str">
        <f>'Producción Barras de Cereal'!B21</f>
        <v>Nueces</v>
      </c>
      <c r="C10">
        <f>'Producción Barras de Cereal'!E21</f>
        <v>248.6481</v>
      </c>
      <c r="D10" s="146"/>
      <c r="F10" s="146"/>
      <c r="G10" s="146"/>
      <c r="H10" s="146"/>
      <c r="I10" s="146"/>
    </row>
    <row r="11" spans="2:9" x14ac:dyDescent="0.25">
      <c r="B11" t="str">
        <f>'Producción Barras de Cereal'!B22</f>
        <v>Arandanos</v>
      </c>
      <c r="C11">
        <f>'Producción Barras de Cereal'!E22</f>
        <v>248.6481</v>
      </c>
      <c r="D11" s="146"/>
      <c r="F11" s="146"/>
      <c r="G11" s="146"/>
      <c r="H11" s="146"/>
      <c r="I11" s="146"/>
    </row>
    <row r="12" spans="2:9" x14ac:dyDescent="0.25">
      <c r="B12" t="str">
        <f>'Producción Barras de Cereal'!B23</f>
        <v>Quinoa</v>
      </c>
      <c r="C12">
        <f>'Producción Barras de Cereal'!E23</f>
        <v>124.32405</v>
      </c>
      <c r="D12" s="146"/>
      <c r="F12" s="146"/>
      <c r="G12" s="146"/>
      <c r="H12" s="146"/>
      <c r="I12" s="146"/>
    </row>
    <row r="15" spans="2:9" x14ac:dyDescent="0.25">
      <c r="B15" s="147" t="s">
        <v>112</v>
      </c>
      <c r="C15" s="147"/>
      <c r="D15">
        <v>4.0321314000000008</v>
      </c>
      <c r="E15" t="s">
        <v>114</v>
      </c>
    </row>
    <row r="16" spans="2:9" x14ac:dyDescent="0.25">
      <c r="B16" s="147" t="s">
        <v>113</v>
      </c>
      <c r="C16" s="147"/>
      <c r="D16">
        <f>D15/3</f>
        <v>1.3440438000000003</v>
      </c>
      <c r="E16" t="s">
        <v>80</v>
      </c>
    </row>
    <row r="18" spans="2:7" x14ac:dyDescent="0.25">
      <c r="B18" s="135" t="s">
        <v>116</v>
      </c>
      <c r="C18" s="135"/>
      <c r="D18" s="135"/>
      <c r="E18" s="135"/>
      <c r="F18" s="135"/>
      <c r="G18" s="135"/>
    </row>
    <row r="19" spans="2:7" ht="29.25" customHeight="1" x14ac:dyDescent="0.25">
      <c r="B19" s="63" t="s">
        <v>117</v>
      </c>
      <c r="C19" s="64" t="s">
        <v>124</v>
      </c>
      <c r="D19" s="65" t="s">
        <v>125</v>
      </c>
      <c r="E19" s="64" t="s">
        <v>126</v>
      </c>
      <c r="F19" s="65" t="s">
        <v>127</v>
      </c>
      <c r="G19" s="64" t="s">
        <v>128</v>
      </c>
    </row>
    <row r="20" spans="2:7" x14ac:dyDescent="0.25">
      <c r="B20" s="9" t="s">
        <v>118</v>
      </c>
      <c r="C20" s="9">
        <f>D15*1000</f>
        <v>4032.1314000000007</v>
      </c>
      <c r="D20" s="9">
        <f>C20-E20</f>
        <v>2688.0876000000007</v>
      </c>
      <c r="E20" s="9">
        <f>C20/3</f>
        <v>1344.0438000000001</v>
      </c>
      <c r="F20" s="9">
        <f>E20*0.37</f>
        <v>497.29620600000004</v>
      </c>
      <c r="G20" s="9"/>
    </row>
    <row r="21" spans="2:7" x14ac:dyDescent="0.25">
      <c r="B21" s="9" t="s">
        <v>119</v>
      </c>
      <c r="C21" s="9"/>
      <c r="D21" s="9">
        <f>D20-E21</f>
        <v>1344.0438000000006</v>
      </c>
      <c r="E21" s="9">
        <f>C20/3</f>
        <v>1344.0438000000001</v>
      </c>
      <c r="F21" s="9">
        <f t="shared" ref="F21:F28" si="0">E21*0.37</f>
        <v>497.29620600000004</v>
      </c>
      <c r="G21" s="9">
        <f>F20</f>
        <v>497.29620600000004</v>
      </c>
    </row>
    <row r="22" spans="2:7" x14ac:dyDescent="0.25">
      <c r="B22" s="9" t="s">
        <v>120</v>
      </c>
      <c r="C22" s="9"/>
      <c r="D22" s="9">
        <f>D21-E22</f>
        <v>0</v>
      </c>
      <c r="E22" s="9">
        <f>C20/3</f>
        <v>1344.0438000000001</v>
      </c>
      <c r="F22" s="9">
        <f t="shared" si="0"/>
        <v>497.29620600000004</v>
      </c>
      <c r="G22" s="9">
        <f t="shared" ref="G22:G27" si="1">F21</f>
        <v>497.29620600000004</v>
      </c>
    </row>
    <row r="23" spans="2:7" x14ac:dyDescent="0.25">
      <c r="B23" s="9" t="s">
        <v>121</v>
      </c>
      <c r="C23" s="9">
        <f>C20</f>
        <v>4032.1314000000007</v>
      </c>
      <c r="D23" s="9">
        <f>C23-E23</f>
        <v>2688.0876000000007</v>
      </c>
      <c r="E23" s="9">
        <f>C23/3</f>
        <v>1344.0438000000001</v>
      </c>
      <c r="F23" s="9">
        <f t="shared" si="0"/>
        <v>497.29620600000004</v>
      </c>
      <c r="G23" s="9">
        <f t="shared" si="1"/>
        <v>497.29620600000004</v>
      </c>
    </row>
    <row r="24" spans="2:7" x14ac:dyDescent="0.25">
      <c r="B24" s="9" t="s">
        <v>122</v>
      </c>
      <c r="C24" s="9"/>
      <c r="D24" s="9">
        <f>D23-E24</f>
        <v>1344.0438000000006</v>
      </c>
      <c r="E24" s="9">
        <f>C23/3</f>
        <v>1344.0438000000001</v>
      </c>
      <c r="F24" s="9">
        <f t="shared" si="0"/>
        <v>497.29620600000004</v>
      </c>
      <c r="G24" s="9">
        <f t="shared" si="1"/>
        <v>497.29620600000004</v>
      </c>
    </row>
    <row r="25" spans="2:7" x14ac:dyDescent="0.25">
      <c r="B25" s="9" t="s">
        <v>123</v>
      </c>
      <c r="C25" s="9"/>
      <c r="D25" s="9">
        <f>D24-E25</f>
        <v>0</v>
      </c>
      <c r="E25" s="9">
        <f>C23/3</f>
        <v>1344.0438000000001</v>
      </c>
      <c r="F25" s="9">
        <f t="shared" si="0"/>
        <v>497.29620600000004</v>
      </c>
      <c r="G25" s="9">
        <f t="shared" si="1"/>
        <v>497.29620600000004</v>
      </c>
    </row>
    <row r="26" spans="2:7" x14ac:dyDescent="0.25">
      <c r="B26" s="9" t="s">
        <v>118</v>
      </c>
      <c r="C26" s="9">
        <f>C23</f>
        <v>4032.1314000000007</v>
      </c>
      <c r="D26" s="9">
        <f>C26-E26</f>
        <v>2688.0876000000007</v>
      </c>
      <c r="E26" s="9">
        <f>C26/3</f>
        <v>1344.0438000000001</v>
      </c>
      <c r="F26" s="9">
        <f t="shared" si="0"/>
        <v>497.29620600000004</v>
      </c>
      <c r="G26" s="9">
        <f t="shared" si="1"/>
        <v>497.29620600000004</v>
      </c>
    </row>
    <row r="27" spans="2:7" x14ac:dyDescent="0.25">
      <c r="B27" s="9" t="s">
        <v>119</v>
      </c>
      <c r="C27" s="9"/>
      <c r="D27" s="9">
        <f>D26-E27</f>
        <v>1344.0438000000006</v>
      </c>
      <c r="E27" s="9">
        <f>C26/3</f>
        <v>1344.0438000000001</v>
      </c>
      <c r="F27" s="9">
        <f t="shared" si="0"/>
        <v>497.29620600000004</v>
      </c>
      <c r="G27" s="9">
        <f t="shared" si="1"/>
        <v>497.29620600000004</v>
      </c>
    </row>
    <row r="28" spans="2:7" x14ac:dyDescent="0.25">
      <c r="B28" s="9" t="s">
        <v>120</v>
      </c>
      <c r="C28" s="9"/>
      <c r="D28" s="9">
        <f>D27-E28</f>
        <v>0</v>
      </c>
      <c r="E28" s="9">
        <f>C26/3</f>
        <v>1344.0438000000001</v>
      </c>
      <c r="F28" s="9">
        <f t="shared" si="0"/>
        <v>497.29620600000004</v>
      </c>
      <c r="G28" s="9">
        <f>F27</f>
        <v>497.29620600000004</v>
      </c>
    </row>
    <row r="29" spans="2:7" x14ac:dyDescent="0.25">
      <c r="B29" s="142" t="s">
        <v>129</v>
      </c>
      <c r="C29" s="143"/>
      <c r="D29" s="143"/>
      <c r="E29" s="143"/>
      <c r="F29" s="143"/>
      <c r="G29" s="144"/>
    </row>
    <row r="32" spans="2:7" ht="30" customHeight="1" x14ac:dyDescent="0.25">
      <c r="B32" s="66">
        <v>1</v>
      </c>
      <c r="C32" s="38" t="s">
        <v>48</v>
      </c>
      <c r="D32" s="38">
        <v>685.2</v>
      </c>
      <c r="E32" s="38" t="s">
        <v>139</v>
      </c>
    </row>
    <row r="33" spans="2:8" x14ac:dyDescent="0.25">
      <c r="B33" s="38">
        <f>D33/D32</f>
        <v>3.9230700525394053</v>
      </c>
      <c r="C33" s="38" t="s">
        <v>48</v>
      </c>
      <c r="D33" s="38">
        <f>MAX(D20:D28)</f>
        <v>2688.0876000000007</v>
      </c>
      <c r="E33" s="38" t="s">
        <v>139</v>
      </c>
    </row>
    <row r="34" spans="2:8" x14ac:dyDescent="0.25">
      <c r="B34" s="145" t="s">
        <v>140</v>
      </c>
      <c r="C34" s="145"/>
      <c r="D34" s="67">
        <f>B33*1000</f>
        <v>3923.0700525394054</v>
      </c>
      <c r="E34" s="67" t="s">
        <v>141</v>
      </c>
    </row>
    <row r="37" spans="2:8" ht="30" x14ac:dyDescent="0.25">
      <c r="B37" s="65" t="s">
        <v>130</v>
      </c>
      <c r="C37" s="65" t="s">
        <v>131</v>
      </c>
      <c r="D37" s="65" t="s">
        <v>133</v>
      </c>
      <c r="E37" s="65" t="s">
        <v>138</v>
      </c>
      <c r="F37" s="65" t="s">
        <v>132</v>
      </c>
    </row>
    <row r="38" spans="2:8" x14ac:dyDescent="0.25">
      <c r="B38" s="9" t="s">
        <v>134</v>
      </c>
      <c r="C38" s="9" t="s">
        <v>136</v>
      </c>
      <c r="D38" s="9">
        <f>1730*0.9</f>
        <v>1557</v>
      </c>
      <c r="E38" s="9">
        <f>D34</f>
        <v>3923.0700525394054</v>
      </c>
      <c r="F38" s="68">
        <f>ROUNDUP(E38/D38,0)</f>
        <v>3</v>
      </c>
    </row>
    <row r="39" spans="2:8" x14ac:dyDescent="0.25">
      <c r="B39" s="9" t="s">
        <v>135</v>
      </c>
      <c r="C39" s="9" t="s">
        <v>137</v>
      </c>
      <c r="D39" s="9">
        <f>8000*0.9</f>
        <v>7200</v>
      </c>
      <c r="E39" s="9">
        <f>(SUM(C6:C12)*10)+C5</f>
        <v>20389.144199999999</v>
      </c>
      <c r="F39" s="68">
        <f>ROUNDUP(E39/D39,0)</f>
        <v>3</v>
      </c>
    </row>
    <row r="42" spans="2:8" x14ac:dyDescent="0.25">
      <c r="B42" s="135" t="s">
        <v>142</v>
      </c>
      <c r="C42" s="135"/>
      <c r="D42" s="135"/>
      <c r="E42" s="135"/>
      <c r="F42" s="135"/>
      <c r="G42" s="135"/>
      <c r="H42" s="135"/>
    </row>
    <row r="43" spans="2:8" ht="15.75" thickBot="1" x14ac:dyDescent="0.3"/>
    <row r="44" spans="2:8" x14ac:dyDescent="0.25">
      <c r="B44" s="136" t="s">
        <v>144</v>
      </c>
      <c r="C44" s="69">
        <v>60</v>
      </c>
      <c r="D44" s="69" t="s">
        <v>147</v>
      </c>
      <c r="E44" s="138" t="s">
        <v>148</v>
      </c>
      <c r="F44" s="69">
        <v>9</v>
      </c>
      <c r="G44" s="23" t="s">
        <v>147</v>
      </c>
    </row>
    <row r="45" spans="2:8" x14ac:dyDescent="0.25">
      <c r="B45" s="131"/>
      <c r="C45" s="9">
        <v>45</v>
      </c>
      <c r="D45" s="9" t="s">
        <v>145</v>
      </c>
      <c r="E45" s="132"/>
      <c r="F45" s="9">
        <v>20</v>
      </c>
      <c r="G45" s="25" t="s">
        <v>145</v>
      </c>
    </row>
    <row r="46" spans="2:8" ht="15.75" thickBot="1" x14ac:dyDescent="0.3">
      <c r="B46" s="137"/>
      <c r="C46" s="35">
        <v>120</v>
      </c>
      <c r="D46" s="35" t="s">
        <v>146</v>
      </c>
      <c r="E46" s="139"/>
      <c r="F46" s="35">
        <v>20</v>
      </c>
      <c r="G46" s="47" t="s">
        <v>146</v>
      </c>
    </row>
    <row r="47" spans="2:8" x14ac:dyDescent="0.25">
      <c r="B47" s="136" t="s">
        <v>149</v>
      </c>
      <c r="C47" s="69">
        <f>ROUNDDOWN(C44/F44,0)</f>
        <v>6</v>
      </c>
      <c r="D47" s="69" t="s">
        <v>150</v>
      </c>
      <c r="E47" s="70" t="s">
        <v>152</v>
      </c>
      <c r="F47" s="69">
        <f>C47*C48*C49</f>
        <v>72</v>
      </c>
      <c r="G47" s="23" t="s">
        <v>49</v>
      </c>
    </row>
    <row r="48" spans="2:8" x14ac:dyDescent="0.25">
      <c r="B48" s="131"/>
      <c r="C48" s="9">
        <f>ROUNDDOWN(C45/F45,0)</f>
        <v>2</v>
      </c>
      <c r="D48" s="9" t="s">
        <v>143</v>
      </c>
      <c r="E48" s="71" t="s">
        <v>154</v>
      </c>
      <c r="F48" s="9">
        <v>4</v>
      </c>
      <c r="G48" s="25" t="s">
        <v>153</v>
      </c>
    </row>
    <row r="49" spans="2:7" ht="15.75" thickBot="1" x14ac:dyDescent="0.3">
      <c r="B49" s="137"/>
      <c r="C49" s="35">
        <f>ROUNDDOWN(C46/F46,0)</f>
        <v>6</v>
      </c>
      <c r="D49" s="35" t="s">
        <v>151</v>
      </c>
      <c r="E49" s="72" t="s">
        <v>155</v>
      </c>
      <c r="F49" s="73">
        <f>F47*F48</f>
        <v>288</v>
      </c>
      <c r="G49" s="74" t="s">
        <v>156</v>
      </c>
    </row>
    <row r="50" spans="2:7" x14ac:dyDescent="0.25">
      <c r="E50" s="75" t="s">
        <v>162</v>
      </c>
      <c r="F50" s="69">
        <f>F49*D56*'Producción Barras de Cereal'!H29</f>
        <v>864000.00000000023</v>
      </c>
      <c r="G50" s="76" t="s">
        <v>47</v>
      </c>
    </row>
    <row r="51" spans="2:7" x14ac:dyDescent="0.25">
      <c r="E51" s="77" t="s">
        <v>162</v>
      </c>
      <c r="F51" s="9">
        <f>F50/1000</f>
        <v>864.00000000000023</v>
      </c>
      <c r="G51" s="78" t="s">
        <v>163</v>
      </c>
    </row>
    <row r="52" spans="2:7" ht="15.75" thickBot="1" x14ac:dyDescent="0.3">
      <c r="E52" s="79" t="s">
        <v>164</v>
      </c>
      <c r="F52" s="35">
        <v>1360</v>
      </c>
      <c r="G52" s="80" t="s">
        <v>163</v>
      </c>
    </row>
    <row r="53" spans="2:7" ht="31.5" customHeight="1" thickBot="1" x14ac:dyDescent="0.3">
      <c r="E53" s="128" t="s">
        <v>165</v>
      </c>
      <c r="F53" s="129"/>
      <c r="G53" s="130"/>
    </row>
    <row r="54" spans="2:7" ht="15.75" thickBot="1" x14ac:dyDescent="0.3"/>
    <row r="55" spans="2:7" x14ac:dyDescent="0.25">
      <c r="B55" s="140" t="s">
        <v>157</v>
      </c>
      <c r="C55" s="141"/>
      <c r="D55" s="69">
        <f>ROUNDDOWN('Producción Barras de Cereal'!D29/'Producción Barras de Cereal'!H29,0)</f>
        <v>99459</v>
      </c>
      <c r="E55" s="81" t="s">
        <v>158</v>
      </c>
    </row>
    <row r="56" spans="2:7" x14ac:dyDescent="0.25">
      <c r="B56" s="126" t="s">
        <v>159</v>
      </c>
      <c r="C56" s="127"/>
      <c r="D56" s="9">
        <f>'Producción Barras de Cereal'!C42</f>
        <v>120.00000000000001</v>
      </c>
      <c r="E56" s="82" t="s">
        <v>160</v>
      </c>
    </row>
    <row r="57" spans="2:7" x14ac:dyDescent="0.25">
      <c r="B57" s="126" t="s">
        <v>161</v>
      </c>
      <c r="C57" s="127"/>
      <c r="D57" s="9">
        <f>ROUNDUP(D55/D56,0)</f>
        <v>829</v>
      </c>
      <c r="E57" s="82" t="s">
        <v>49</v>
      </c>
    </row>
    <row r="58" spans="2:7" ht="28.5" customHeight="1" x14ac:dyDescent="0.25">
      <c r="B58" s="131" t="s">
        <v>168</v>
      </c>
      <c r="C58" s="132"/>
      <c r="D58" s="9">
        <f>ROUNDUP((D57*5)/0.9,0)</f>
        <v>4606</v>
      </c>
      <c r="E58" s="82" t="s">
        <v>49</v>
      </c>
    </row>
    <row r="59" spans="2:7" ht="15.75" thickBot="1" x14ac:dyDescent="0.3">
      <c r="B59" s="133" t="s">
        <v>166</v>
      </c>
      <c r="C59" s="134"/>
      <c r="D59" s="35">
        <f>ROUNDUP(D58/F49,0)</f>
        <v>16</v>
      </c>
      <c r="E59" s="83" t="s">
        <v>135</v>
      </c>
    </row>
  </sheetData>
  <mergeCells count="18">
    <mergeCell ref="B18:G18"/>
    <mergeCell ref="B29:G29"/>
    <mergeCell ref="B34:C34"/>
    <mergeCell ref="B2:I2"/>
    <mergeCell ref="D5:D12"/>
    <mergeCell ref="F4:I12"/>
    <mergeCell ref="B15:C15"/>
    <mergeCell ref="B16:C16"/>
    <mergeCell ref="B57:C57"/>
    <mergeCell ref="E53:G53"/>
    <mergeCell ref="B58:C58"/>
    <mergeCell ref="B59:C59"/>
    <mergeCell ref="B42:H42"/>
    <mergeCell ref="B44:B46"/>
    <mergeCell ref="B47:B49"/>
    <mergeCell ref="E44:E46"/>
    <mergeCell ref="B55:C55"/>
    <mergeCell ref="B56:C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Proceso Bagazo de Malta</vt:lpstr>
      <vt:lpstr>Producción Barras de Cereal</vt:lpstr>
      <vt:lpstr>Almacenamiento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useche</dc:creator>
  <cp:lastModifiedBy>alejandro useche</cp:lastModifiedBy>
  <dcterms:created xsi:type="dcterms:W3CDTF">2020-10-15T20:04:52Z</dcterms:created>
  <dcterms:modified xsi:type="dcterms:W3CDTF">2020-11-08T01:37:42Z</dcterms:modified>
</cp:coreProperties>
</file>